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Ермолино смета.ру\16.03\"/>
    </mc:Choice>
  </mc:AlternateContent>
  <xr:revisionPtr revIDLastSave="0" documentId="13_ncr:1_{B5D96079-36F1-40FF-9D5E-3252F3CE570C}" xr6:coauthVersionLast="40" xr6:coauthVersionMax="40" xr10:uidLastSave="{00000000-0000-0000-0000-000000000000}"/>
  <bookViews>
    <workbookView xWindow="32760" yWindow="32760" windowWidth="32760" windowHeight="32760" xr2:uid="{00000000-000D-0000-FFFF-FFFF00000000}"/>
  </bookViews>
  <sheets>
    <sheet name="ЛСР-02-06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'ЛСР-02-06-01'!$51:$51</definedName>
    <definedName name="_xlnm.Print_Area" localSheetId="0">'ЛСР-02-06-01'!$A$1:$L$604</definedName>
  </definedNames>
  <calcPr calcId="191029" iterate="1"/>
</workbook>
</file>

<file path=xl/calcChain.xml><?xml version="1.0" encoding="utf-8"?>
<calcChain xmlns="http://schemas.openxmlformats.org/spreadsheetml/2006/main">
  <c r="H602" i="7" l="1"/>
  <c r="H599" i="7"/>
  <c r="C602" i="7"/>
  <c r="C599" i="7"/>
  <c r="K42" i="7"/>
  <c r="K41" i="7"/>
  <c r="C44" i="7"/>
  <c r="C43" i="7"/>
  <c r="C42" i="7"/>
  <c r="C41" i="7"/>
  <c r="C38" i="7" s="1"/>
  <c r="G595" i="7"/>
  <c r="G594" i="7"/>
  <c r="L593" i="7"/>
  <c r="L592" i="7"/>
  <c r="L589" i="7"/>
  <c r="L582" i="7"/>
  <c r="L581" i="7"/>
  <c r="L577" i="7"/>
  <c r="L565" i="7"/>
  <c r="L564" i="7"/>
  <c r="L563" i="7"/>
  <c r="L562" i="7"/>
  <c r="L561" i="7"/>
  <c r="L560" i="7"/>
  <c r="L558" i="7" s="1"/>
  <c r="L557" i="7"/>
  <c r="L556" i="7"/>
  <c r="L554" i="7"/>
  <c r="L552" i="7" s="1"/>
  <c r="L551" i="7"/>
  <c r="L546" i="7"/>
  <c r="L541" i="7"/>
  <c r="L533" i="7"/>
  <c r="L532" i="7"/>
  <c r="L528" i="7"/>
  <c r="L515" i="7"/>
  <c r="L513" i="7"/>
  <c r="L512" i="7"/>
  <c r="L508" i="7"/>
  <c r="G493" i="7"/>
  <c r="G492" i="7"/>
  <c r="L491" i="7"/>
  <c r="L490" i="7"/>
  <c r="L487" i="7"/>
  <c r="L485" i="7"/>
  <c r="L478" i="7"/>
  <c r="L477" i="7"/>
  <c r="L473" i="7"/>
  <c r="AW463" i="7"/>
  <c r="AT463" i="7"/>
  <c r="AR463" i="7"/>
  <c r="AO463" i="7"/>
  <c r="BA463" i="7"/>
  <c r="AZ463" i="7"/>
  <c r="AE463" i="7"/>
  <c r="AD463" i="7"/>
  <c r="L462" i="7"/>
  <c r="AN463" i="7" s="1"/>
  <c r="H462" i="7"/>
  <c r="E462" i="7"/>
  <c r="G462" i="7"/>
  <c r="D462" i="7"/>
  <c r="C462" i="7"/>
  <c r="B462" i="7"/>
  <c r="L460" i="7"/>
  <c r="AW461" i="7"/>
  <c r="AT461" i="7"/>
  <c r="AO461" i="7"/>
  <c r="BA461" i="7"/>
  <c r="AZ461" i="7"/>
  <c r="AE461" i="7"/>
  <c r="AD461" i="7"/>
  <c r="G460" i="7"/>
  <c r="E460" i="7"/>
  <c r="G459" i="7"/>
  <c r="E459" i="7"/>
  <c r="AW457" i="7"/>
  <c r="BA457" i="7"/>
  <c r="AZ457" i="7"/>
  <c r="L459" i="7" s="1"/>
  <c r="AE457" i="7"/>
  <c r="AD457" i="7"/>
  <c r="L457" i="7"/>
  <c r="AN457" i="7" s="1"/>
  <c r="K457" i="7"/>
  <c r="E457" i="7"/>
  <c r="G457" i="7"/>
  <c r="D457" i="7"/>
  <c r="C457" i="7"/>
  <c r="B457" i="7"/>
  <c r="L455" i="7"/>
  <c r="L454" i="7" s="1"/>
  <c r="J455" i="7"/>
  <c r="G455" i="7"/>
  <c r="F455" i="7"/>
  <c r="G454" i="7"/>
  <c r="C453" i="7"/>
  <c r="B452" i="7"/>
  <c r="E451" i="7"/>
  <c r="G451" i="7"/>
  <c r="D451" i="7"/>
  <c r="AW450" i="7"/>
  <c r="AT450" i="7"/>
  <c r="AO450" i="7"/>
  <c r="BA450" i="7"/>
  <c r="AZ450" i="7"/>
  <c r="AE450" i="7"/>
  <c r="AD450" i="7"/>
  <c r="G449" i="7"/>
  <c r="E449" i="7"/>
  <c r="G448" i="7"/>
  <c r="E448" i="7"/>
  <c r="AW446" i="7"/>
  <c r="AN446" i="7"/>
  <c r="BA446" i="7"/>
  <c r="L449" i="7" s="1"/>
  <c r="AZ446" i="7"/>
  <c r="L448" i="7" s="1"/>
  <c r="AE446" i="7"/>
  <c r="AD446" i="7"/>
  <c r="L446" i="7"/>
  <c r="E446" i="7"/>
  <c r="G446" i="7"/>
  <c r="D446" i="7"/>
  <c r="C446" i="7"/>
  <c r="B446" i="7"/>
  <c r="L443" i="7"/>
  <c r="AR450" i="7" s="1"/>
  <c r="L447" i="7" s="1"/>
  <c r="L444" i="7"/>
  <c r="J444" i="7"/>
  <c r="G444" i="7"/>
  <c r="G443" i="7"/>
  <c r="C442" i="7"/>
  <c r="B441" i="7"/>
  <c r="E440" i="7"/>
  <c r="G440" i="7"/>
  <c r="D440" i="7"/>
  <c r="C440" i="7"/>
  <c r="AT439" i="7"/>
  <c r="AR439" i="7"/>
  <c r="AO439" i="7"/>
  <c r="AN439" i="7"/>
  <c r="BA439" i="7"/>
  <c r="AZ439" i="7"/>
  <c r="AE439" i="7"/>
  <c r="AD439" i="7"/>
  <c r="K439" i="7"/>
  <c r="I439" i="7"/>
  <c r="L438" i="7"/>
  <c r="AW439" i="7" s="1"/>
  <c r="H438" i="7"/>
  <c r="E438" i="7"/>
  <c r="G438" i="7"/>
  <c r="D438" i="7"/>
  <c r="C438" i="7"/>
  <c r="B438" i="7"/>
  <c r="AW437" i="7"/>
  <c r="AT437" i="7"/>
  <c r="AO437" i="7"/>
  <c r="BA437" i="7"/>
  <c r="AZ437" i="7"/>
  <c r="AE437" i="7"/>
  <c r="AD437" i="7"/>
  <c r="G436" i="7"/>
  <c r="E436" i="7"/>
  <c r="G435" i="7"/>
  <c r="E435" i="7"/>
  <c r="AW433" i="7"/>
  <c r="AN433" i="7"/>
  <c r="BA433" i="7"/>
  <c r="L436" i="7" s="1"/>
  <c r="AZ433" i="7"/>
  <c r="L435" i="7" s="1"/>
  <c r="AE433" i="7"/>
  <c r="AD433" i="7"/>
  <c r="L433" i="7"/>
  <c r="K433" i="7"/>
  <c r="E433" i="7"/>
  <c r="G433" i="7"/>
  <c r="D433" i="7"/>
  <c r="C433" i="7"/>
  <c r="B433" i="7"/>
  <c r="L431" i="7"/>
  <c r="L430" i="7" s="1"/>
  <c r="J431" i="7"/>
  <c r="G431" i="7"/>
  <c r="F431" i="7"/>
  <c r="G430" i="7"/>
  <c r="C429" i="7"/>
  <c r="B428" i="7"/>
  <c r="E427" i="7"/>
  <c r="G427" i="7"/>
  <c r="D427" i="7"/>
  <c r="L425" i="7"/>
  <c r="AW426" i="7"/>
  <c r="AT426" i="7"/>
  <c r="AO426" i="7"/>
  <c r="BA426" i="7"/>
  <c r="AZ426" i="7"/>
  <c r="AE426" i="7"/>
  <c r="AD426" i="7"/>
  <c r="G425" i="7"/>
  <c r="E425" i="7"/>
  <c r="G424" i="7"/>
  <c r="E424" i="7"/>
  <c r="AN422" i="7"/>
  <c r="BA422" i="7"/>
  <c r="AZ422" i="7"/>
  <c r="L424" i="7" s="1"/>
  <c r="AE422" i="7"/>
  <c r="AD422" i="7"/>
  <c r="L422" i="7"/>
  <c r="AW422" i="7" s="1"/>
  <c r="E422" i="7"/>
  <c r="G422" i="7"/>
  <c r="D422" i="7"/>
  <c r="C422" i="7"/>
  <c r="B422" i="7"/>
  <c r="L419" i="7"/>
  <c r="K426" i="7" s="1"/>
  <c r="L420" i="7"/>
  <c r="J420" i="7"/>
  <c r="G420" i="7"/>
  <c r="G419" i="7"/>
  <c r="C418" i="7"/>
  <c r="B417" i="7"/>
  <c r="E416" i="7"/>
  <c r="G416" i="7"/>
  <c r="D416" i="7"/>
  <c r="C416" i="7"/>
  <c r="AW415" i="7"/>
  <c r="AT415" i="7"/>
  <c r="AR415" i="7"/>
  <c r="AO415" i="7"/>
  <c r="AN415" i="7"/>
  <c r="BA415" i="7"/>
  <c r="AZ415" i="7"/>
  <c r="AE415" i="7"/>
  <c r="AD415" i="7"/>
  <c r="K415" i="7"/>
  <c r="L414" i="7"/>
  <c r="H414" i="7"/>
  <c r="E414" i="7"/>
  <c r="I415" i="7" s="1"/>
  <c r="G414" i="7"/>
  <c r="D414" i="7"/>
  <c r="C414" i="7"/>
  <c r="B414" i="7"/>
  <c r="L412" i="7"/>
  <c r="AW413" i="7"/>
  <c r="AT413" i="7"/>
  <c r="AO413" i="7"/>
  <c r="BA413" i="7"/>
  <c r="AZ413" i="7"/>
  <c r="AE413" i="7"/>
  <c r="AD413" i="7"/>
  <c r="G412" i="7"/>
  <c r="E412" i="7"/>
  <c r="G411" i="7"/>
  <c r="E411" i="7"/>
  <c r="AN409" i="7"/>
  <c r="BA409" i="7"/>
  <c r="AZ409" i="7"/>
  <c r="L411" i="7" s="1"/>
  <c r="AE409" i="7"/>
  <c r="AD409" i="7"/>
  <c r="L409" i="7"/>
  <c r="AW409" i="7" s="1"/>
  <c r="K409" i="7"/>
  <c r="E409" i="7"/>
  <c r="G409" i="7"/>
  <c r="D409" i="7"/>
  <c r="C409" i="7"/>
  <c r="B409" i="7"/>
  <c r="L407" i="7"/>
  <c r="L406" i="7" s="1"/>
  <c r="J407" i="7"/>
  <c r="G407" i="7"/>
  <c r="F407" i="7"/>
  <c r="G406" i="7"/>
  <c r="C405" i="7"/>
  <c r="B404" i="7"/>
  <c r="E403" i="7"/>
  <c r="G403" i="7"/>
  <c r="D403" i="7"/>
  <c r="L401" i="7"/>
  <c r="L399" i="7"/>
  <c r="AW402" i="7"/>
  <c r="AT402" i="7"/>
  <c r="AR402" i="7"/>
  <c r="AO402" i="7"/>
  <c r="BA402" i="7"/>
  <c r="AZ402" i="7"/>
  <c r="AE402" i="7"/>
  <c r="AD402" i="7"/>
  <c r="G401" i="7"/>
  <c r="E401" i="7"/>
  <c r="G400" i="7"/>
  <c r="E400" i="7"/>
  <c r="BA398" i="7"/>
  <c r="AZ398" i="7"/>
  <c r="L400" i="7" s="1"/>
  <c r="K402" i="7" s="1"/>
  <c r="AE398" i="7"/>
  <c r="AD398" i="7"/>
  <c r="L398" i="7"/>
  <c r="AW398" i="7" s="1"/>
  <c r="E398" i="7"/>
  <c r="G398" i="7"/>
  <c r="D398" i="7"/>
  <c r="C398" i="7"/>
  <c r="B398" i="7"/>
  <c r="L395" i="7"/>
  <c r="L397" i="7" s="1"/>
  <c r="L396" i="7"/>
  <c r="J396" i="7"/>
  <c r="G396" i="7"/>
  <c r="G395" i="7"/>
  <c r="C394" i="7"/>
  <c r="B393" i="7"/>
  <c r="E392" i="7"/>
  <c r="I402" i="7" s="1"/>
  <c r="G392" i="7"/>
  <c r="D392" i="7"/>
  <c r="C392" i="7"/>
  <c r="AT391" i="7"/>
  <c r="AR391" i="7"/>
  <c r="AO391" i="7"/>
  <c r="BA391" i="7"/>
  <c r="AZ391" i="7"/>
  <c r="AE391" i="7"/>
  <c r="AD391" i="7"/>
  <c r="L390" i="7"/>
  <c r="K391" i="7" s="1"/>
  <c r="H390" i="7"/>
  <c r="E390" i="7"/>
  <c r="I391" i="7" s="1"/>
  <c r="G390" i="7"/>
  <c r="D390" i="7"/>
  <c r="C390" i="7"/>
  <c r="B390" i="7"/>
  <c r="AW389" i="7"/>
  <c r="AT389" i="7"/>
  <c r="AR389" i="7"/>
  <c r="AO389" i="7"/>
  <c r="AN389" i="7"/>
  <c r="BA389" i="7"/>
  <c r="AZ389" i="7"/>
  <c r="AE389" i="7"/>
  <c r="AD389" i="7"/>
  <c r="K389" i="7"/>
  <c r="L388" i="7"/>
  <c r="H388" i="7"/>
  <c r="E388" i="7"/>
  <c r="I389" i="7" s="1"/>
  <c r="G388" i="7"/>
  <c r="D388" i="7"/>
  <c r="C388" i="7"/>
  <c r="B388" i="7"/>
  <c r="AT387" i="7"/>
  <c r="AR387" i="7"/>
  <c r="AO387" i="7"/>
  <c r="BA387" i="7"/>
  <c r="AZ387" i="7"/>
  <c r="AE387" i="7"/>
  <c r="AD387" i="7"/>
  <c r="L386" i="7"/>
  <c r="K387" i="7" s="1"/>
  <c r="H386" i="7"/>
  <c r="E386" i="7"/>
  <c r="I387" i="7" s="1"/>
  <c r="G386" i="7"/>
  <c r="D386" i="7"/>
  <c r="C386" i="7"/>
  <c r="B386" i="7"/>
  <c r="AW385" i="7"/>
  <c r="AT385" i="7"/>
  <c r="AR385" i="7"/>
  <c r="AO385" i="7"/>
  <c r="AN385" i="7"/>
  <c r="BA385" i="7"/>
  <c r="AZ385" i="7"/>
  <c r="AE385" i="7"/>
  <c r="AD385" i="7"/>
  <c r="K385" i="7"/>
  <c r="L384" i="7"/>
  <c r="H384" i="7"/>
  <c r="E384" i="7"/>
  <c r="I385" i="7" s="1"/>
  <c r="G384" i="7"/>
  <c r="D384" i="7"/>
  <c r="C384" i="7"/>
  <c r="B384" i="7"/>
  <c r="AT383" i="7"/>
  <c r="AR383" i="7"/>
  <c r="AO383" i="7"/>
  <c r="BA383" i="7"/>
  <c r="AZ383" i="7"/>
  <c r="AE383" i="7"/>
  <c r="AD383" i="7"/>
  <c r="L382" i="7"/>
  <c r="K383" i="7" s="1"/>
  <c r="I382" i="7"/>
  <c r="H382" i="7"/>
  <c r="J382" i="7" s="1"/>
  <c r="E382" i="7"/>
  <c r="G382" i="7"/>
  <c r="D382" i="7"/>
  <c r="C382" i="7"/>
  <c r="B382" i="7"/>
  <c r="AW381" i="7"/>
  <c r="AT381" i="7"/>
  <c r="AR381" i="7"/>
  <c r="AO381" i="7"/>
  <c r="BA381" i="7"/>
  <c r="AZ381" i="7"/>
  <c r="AE381" i="7"/>
  <c r="AD381" i="7"/>
  <c r="L380" i="7"/>
  <c r="AN381" i="7" s="1"/>
  <c r="J380" i="7"/>
  <c r="I380" i="7"/>
  <c r="H380" i="7"/>
  <c r="E380" i="7"/>
  <c r="G380" i="7"/>
  <c r="D380" i="7"/>
  <c r="C380" i="7"/>
  <c r="B380" i="7"/>
  <c r="AT379" i="7"/>
  <c r="AR379" i="7"/>
  <c r="AO379" i="7"/>
  <c r="BA379" i="7"/>
  <c r="AZ379" i="7"/>
  <c r="AE379" i="7"/>
  <c r="AD379" i="7"/>
  <c r="L378" i="7"/>
  <c r="AN379" i="7" s="1"/>
  <c r="I378" i="7"/>
  <c r="H378" i="7"/>
  <c r="J378" i="7" s="1"/>
  <c r="E378" i="7"/>
  <c r="G378" i="7"/>
  <c r="D378" i="7"/>
  <c r="C378" i="7"/>
  <c r="B378" i="7"/>
  <c r="AT377" i="7"/>
  <c r="AR377" i="7"/>
  <c r="AO377" i="7"/>
  <c r="BA377" i="7"/>
  <c r="AZ377" i="7"/>
  <c r="AE377" i="7"/>
  <c r="AD377" i="7"/>
  <c r="L376" i="7"/>
  <c r="K377" i="7" s="1"/>
  <c r="I376" i="7"/>
  <c r="H376" i="7"/>
  <c r="J376" i="7" s="1"/>
  <c r="E376" i="7"/>
  <c r="I377" i="7" s="1"/>
  <c r="G376" i="7"/>
  <c r="D376" i="7"/>
  <c r="C376" i="7"/>
  <c r="B376" i="7"/>
  <c r="AW375" i="7"/>
  <c r="AT375" i="7"/>
  <c r="AR375" i="7"/>
  <c r="AO375" i="7"/>
  <c r="BA375" i="7"/>
  <c r="AZ375" i="7"/>
  <c r="AE375" i="7"/>
  <c r="AD375" i="7"/>
  <c r="L374" i="7"/>
  <c r="AN375" i="7" s="1"/>
  <c r="J374" i="7"/>
  <c r="I374" i="7"/>
  <c r="H374" i="7"/>
  <c r="E374" i="7"/>
  <c r="G374" i="7"/>
  <c r="D374" i="7"/>
  <c r="C374" i="7"/>
  <c r="B374" i="7"/>
  <c r="AT373" i="7"/>
  <c r="AR373" i="7"/>
  <c r="AO373" i="7"/>
  <c r="BA373" i="7"/>
  <c r="AZ373" i="7"/>
  <c r="AE373" i="7"/>
  <c r="AD373" i="7"/>
  <c r="L372" i="7"/>
  <c r="AN373" i="7" s="1"/>
  <c r="H372" i="7"/>
  <c r="E372" i="7"/>
  <c r="G372" i="7"/>
  <c r="D372" i="7"/>
  <c r="C372" i="7"/>
  <c r="B372" i="7"/>
  <c r="L369" i="7"/>
  <c r="AR371" i="7"/>
  <c r="L514" i="7" s="1"/>
  <c r="BA371" i="7"/>
  <c r="L370" i="7" s="1"/>
  <c r="AZ371" i="7"/>
  <c r="AE371" i="7"/>
  <c r="AD371" i="7"/>
  <c r="G370" i="7"/>
  <c r="E370" i="7"/>
  <c r="G369" i="7"/>
  <c r="E369" i="7"/>
  <c r="G366" i="7"/>
  <c r="E366" i="7"/>
  <c r="D366" i="7"/>
  <c r="C366" i="7"/>
  <c r="B366" i="7"/>
  <c r="L365" i="7"/>
  <c r="I365" i="7"/>
  <c r="H365" i="7"/>
  <c r="J365" i="7" s="1"/>
  <c r="G365" i="7"/>
  <c r="L364" i="7"/>
  <c r="I364" i="7"/>
  <c r="H364" i="7"/>
  <c r="J364" i="7" s="1"/>
  <c r="G364" i="7"/>
  <c r="L363" i="7"/>
  <c r="L362" i="7" s="1"/>
  <c r="AW371" i="7" s="1"/>
  <c r="L511" i="7" s="1"/>
  <c r="L509" i="7" s="1"/>
  <c r="I363" i="7"/>
  <c r="J363" i="7" s="1"/>
  <c r="H363" i="7"/>
  <c r="G363" i="7"/>
  <c r="L357" i="7"/>
  <c r="AT371" i="7" s="1"/>
  <c r="L507" i="7" s="1"/>
  <c r="G357" i="7"/>
  <c r="L361" i="7"/>
  <c r="J361" i="7"/>
  <c r="E361" i="7"/>
  <c r="G361" i="7" s="1"/>
  <c r="L360" i="7"/>
  <c r="J360" i="7"/>
  <c r="G360" i="7"/>
  <c r="L359" i="7"/>
  <c r="J359" i="7"/>
  <c r="E359" i="7"/>
  <c r="G359" i="7" s="1"/>
  <c r="L358" i="7"/>
  <c r="I358" i="7"/>
  <c r="H358" i="7"/>
  <c r="J358" i="7" s="1"/>
  <c r="G358" i="7"/>
  <c r="L354" i="7"/>
  <c r="L355" i="7"/>
  <c r="J355" i="7"/>
  <c r="G355" i="7"/>
  <c r="G354" i="7"/>
  <c r="E353" i="7"/>
  <c r="G353" i="7"/>
  <c r="D353" i="7"/>
  <c r="C353" i="7"/>
  <c r="L351" i="7"/>
  <c r="BA352" i="7"/>
  <c r="AZ352" i="7"/>
  <c r="L350" i="7" s="1"/>
  <c r="AE352" i="7"/>
  <c r="AD352" i="7"/>
  <c r="G351" i="7"/>
  <c r="E351" i="7"/>
  <c r="G350" i="7"/>
  <c r="E350" i="7"/>
  <c r="L346" i="7"/>
  <c r="AW352" i="7" s="1"/>
  <c r="L347" i="7"/>
  <c r="H347" i="7"/>
  <c r="G347" i="7"/>
  <c r="L344" i="7"/>
  <c r="L343" i="7" s="1"/>
  <c r="AO352" i="7" s="1"/>
  <c r="G344" i="7"/>
  <c r="L345" i="7"/>
  <c r="I345" i="7"/>
  <c r="H345" i="7"/>
  <c r="J345" i="7" s="1"/>
  <c r="G345" i="7"/>
  <c r="L342" i="7"/>
  <c r="J342" i="7"/>
  <c r="G342" i="7"/>
  <c r="L341" i="7"/>
  <c r="J341" i="7"/>
  <c r="G341" i="7"/>
  <c r="L340" i="7"/>
  <c r="L339" i="7" s="1"/>
  <c r="J340" i="7"/>
  <c r="G340" i="7"/>
  <c r="G339" i="7"/>
  <c r="E338" i="7"/>
  <c r="G338" i="7"/>
  <c r="D338" i="7"/>
  <c r="C338" i="7"/>
  <c r="L336" i="7"/>
  <c r="BA337" i="7"/>
  <c r="AZ337" i="7"/>
  <c r="L335" i="7" s="1"/>
  <c r="AE337" i="7"/>
  <c r="AD337" i="7"/>
  <c r="G336" i="7"/>
  <c r="E336" i="7"/>
  <c r="G335" i="7"/>
  <c r="E335" i="7"/>
  <c r="L331" i="7"/>
  <c r="AW337" i="7" s="1"/>
  <c r="L332" i="7"/>
  <c r="H332" i="7"/>
  <c r="G332" i="7"/>
  <c r="L329" i="7"/>
  <c r="AT337" i="7" s="1"/>
  <c r="G329" i="7"/>
  <c r="L330" i="7"/>
  <c r="I330" i="7"/>
  <c r="H330" i="7"/>
  <c r="J330" i="7" s="1"/>
  <c r="G330" i="7"/>
  <c r="L327" i="7"/>
  <c r="J327" i="7"/>
  <c r="G327" i="7"/>
  <c r="L326" i="7"/>
  <c r="L325" i="7" s="1"/>
  <c r="J326" i="7"/>
  <c r="G326" i="7"/>
  <c r="G325" i="7"/>
  <c r="E324" i="7"/>
  <c r="G324" i="7"/>
  <c r="D324" i="7"/>
  <c r="C324" i="7"/>
  <c r="L322" i="7"/>
  <c r="AT323" i="7"/>
  <c r="BA323" i="7"/>
  <c r="AZ323" i="7"/>
  <c r="L321" i="7" s="1"/>
  <c r="AE323" i="7"/>
  <c r="AD323" i="7"/>
  <c r="G322" i="7"/>
  <c r="E322" i="7"/>
  <c r="G321" i="7"/>
  <c r="E321" i="7"/>
  <c r="L314" i="7"/>
  <c r="AW323" i="7" s="1"/>
  <c r="L318" i="7"/>
  <c r="H318" i="7"/>
  <c r="G318" i="7"/>
  <c r="L317" i="7"/>
  <c r="J317" i="7"/>
  <c r="I317" i="7"/>
  <c r="H317" i="7"/>
  <c r="G317" i="7"/>
  <c r="L316" i="7"/>
  <c r="I316" i="7"/>
  <c r="H316" i="7"/>
  <c r="J316" i="7" s="1"/>
  <c r="G316" i="7"/>
  <c r="L315" i="7"/>
  <c r="I315" i="7"/>
  <c r="H315" i="7"/>
  <c r="J315" i="7" s="1"/>
  <c r="G315" i="7"/>
  <c r="L307" i="7"/>
  <c r="G307" i="7"/>
  <c r="L306" i="7"/>
  <c r="AO323" i="7" s="1"/>
  <c r="L313" i="7"/>
  <c r="J313" i="7"/>
  <c r="G313" i="7"/>
  <c r="E313" i="7"/>
  <c r="L312" i="7"/>
  <c r="J312" i="7"/>
  <c r="G312" i="7"/>
  <c r="L311" i="7"/>
  <c r="I311" i="7"/>
  <c r="H311" i="7"/>
  <c r="J311" i="7" s="1"/>
  <c r="G311" i="7"/>
  <c r="L310" i="7"/>
  <c r="J310" i="7"/>
  <c r="G310" i="7"/>
  <c r="L309" i="7"/>
  <c r="J309" i="7"/>
  <c r="E309" i="7"/>
  <c r="L308" i="7"/>
  <c r="J308" i="7"/>
  <c r="G308" i="7"/>
  <c r="L305" i="7"/>
  <c r="L304" i="7" s="1"/>
  <c r="J305" i="7"/>
  <c r="G305" i="7"/>
  <c r="G304" i="7"/>
  <c r="B303" i="7"/>
  <c r="E302" i="7"/>
  <c r="G302" i="7"/>
  <c r="G309" i="7" s="1"/>
  <c r="D302" i="7"/>
  <c r="C302" i="7"/>
  <c r="BA301" i="7"/>
  <c r="AZ301" i="7"/>
  <c r="AE301" i="7"/>
  <c r="AD301" i="7"/>
  <c r="G300" i="7"/>
  <c r="E300" i="7"/>
  <c r="G299" i="7"/>
  <c r="E299" i="7"/>
  <c r="AW297" i="7"/>
  <c r="AN297" i="7"/>
  <c r="BA297" i="7"/>
  <c r="L300" i="7" s="1"/>
  <c r="AZ297" i="7"/>
  <c r="L299" i="7" s="1"/>
  <c r="AE297" i="7"/>
  <c r="AD297" i="7"/>
  <c r="L297" i="7"/>
  <c r="E297" i="7"/>
  <c r="G297" i="7"/>
  <c r="D297" i="7"/>
  <c r="C297" i="7"/>
  <c r="B297" i="7"/>
  <c r="L295" i="7"/>
  <c r="I295" i="7"/>
  <c r="H295" i="7"/>
  <c r="J295" i="7" s="1"/>
  <c r="G295" i="7"/>
  <c r="L294" i="7"/>
  <c r="I294" i="7"/>
  <c r="J294" i="7" s="1"/>
  <c r="H294" i="7"/>
  <c r="G294" i="7"/>
  <c r="L293" i="7"/>
  <c r="I293" i="7"/>
  <c r="H293" i="7"/>
  <c r="J293" i="7" s="1"/>
  <c r="G293" i="7"/>
  <c r="L292" i="7"/>
  <c r="L291" i="7" s="1"/>
  <c r="AW301" i="7" s="1"/>
  <c r="I292" i="7"/>
  <c r="H292" i="7"/>
  <c r="J292" i="7" s="1"/>
  <c r="G292" i="7"/>
  <c r="G284" i="7"/>
  <c r="L290" i="7"/>
  <c r="J290" i="7"/>
  <c r="E290" i="7"/>
  <c r="G290" i="7" s="1"/>
  <c r="L289" i="7"/>
  <c r="J289" i="7"/>
  <c r="G289" i="7"/>
  <c r="L288" i="7"/>
  <c r="J288" i="7"/>
  <c r="I288" i="7"/>
  <c r="H288" i="7"/>
  <c r="G288" i="7"/>
  <c r="L287" i="7"/>
  <c r="J287" i="7"/>
  <c r="G287" i="7"/>
  <c r="L286" i="7"/>
  <c r="L284" i="7" s="1"/>
  <c r="J286" i="7"/>
  <c r="E286" i="7"/>
  <c r="G286" i="7" s="1"/>
  <c r="L285" i="7"/>
  <c r="J285" i="7"/>
  <c r="G285" i="7"/>
  <c r="L282" i="7"/>
  <c r="L281" i="7" s="1"/>
  <c r="J282" i="7"/>
  <c r="G282" i="7"/>
  <c r="G281" i="7"/>
  <c r="C280" i="7"/>
  <c r="B279" i="7"/>
  <c r="E278" i="7"/>
  <c r="G278" i="7"/>
  <c r="D278" i="7"/>
  <c r="C278" i="7"/>
  <c r="L276" i="7"/>
  <c r="BA277" i="7"/>
  <c r="AZ277" i="7"/>
  <c r="L275" i="7" s="1"/>
  <c r="AE277" i="7"/>
  <c r="AD277" i="7"/>
  <c r="G276" i="7"/>
  <c r="E276" i="7"/>
  <c r="G275" i="7"/>
  <c r="E275" i="7"/>
  <c r="L272" i="7"/>
  <c r="H272" i="7"/>
  <c r="G272" i="7"/>
  <c r="L271" i="7"/>
  <c r="I271" i="7"/>
  <c r="H271" i="7"/>
  <c r="J271" i="7" s="1"/>
  <c r="G271" i="7"/>
  <c r="L270" i="7"/>
  <c r="I270" i="7"/>
  <c r="H270" i="7"/>
  <c r="J270" i="7" s="1"/>
  <c r="G270" i="7"/>
  <c r="L269" i="7"/>
  <c r="I269" i="7"/>
  <c r="J269" i="7" s="1"/>
  <c r="H269" i="7"/>
  <c r="G269" i="7"/>
  <c r="L268" i="7"/>
  <c r="L267" i="7" s="1"/>
  <c r="AW277" i="7" s="1"/>
  <c r="I268" i="7"/>
  <c r="H268" i="7"/>
  <c r="J268" i="7" s="1"/>
  <c r="G268" i="7"/>
  <c r="L260" i="7"/>
  <c r="AT277" i="7" s="1"/>
  <c r="G260" i="7"/>
  <c r="L266" i="7"/>
  <c r="J266" i="7"/>
  <c r="E266" i="7"/>
  <c r="G266" i="7" s="1"/>
  <c r="L265" i="7"/>
  <c r="J265" i="7"/>
  <c r="G265" i="7"/>
  <c r="L264" i="7"/>
  <c r="I264" i="7"/>
  <c r="J264" i="7" s="1"/>
  <c r="H264" i="7"/>
  <c r="G264" i="7"/>
  <c r="L263" i="7"/>
  <c r="J263" i="7"/>
  <c r="G263" i="7"/>
  <c r="L262" i="7"/>
  <c r="J262" i="7"/>
  <c r="E262" i="7"/>
  <c r="G262" i="7" s="1"/>
  <c r="L261" i="7"/>
  <c r="J261" i="7"/>
  <c r="G261" i="7"/>
  <c r="L258" i="7"/>
  <c r="L257" i="7" s="1"/>
  <c r="J258" i="7"/>
  <c r="G258" i="7"/>
  <c r="G257" i="7"/>
  <c r="C256" i="7"/>
  <c r="B255" i="7"/>
  <c r="E254" i="7"/>
  <c r="G254" i="7"/>
  <c r="D254" i="7"/>
  <c r="C254" i="7"/>
  <c r="AW253" i="7"/>
  <c r="AT253" i="7"/>
  <c r="AR253" i="7"/>
  <c r="AO253" i="7"/>
  <c r="AN253" i="7"/>
  <c r="BA253" i="7"/>
  <c r="AZ253" i="7"/>
  <c r="AE253" i="7"/>
  <c r="AD253" i="7"/>
  <c r="K253" i="7"/>
  <c r="I253" i="7" s="1"/>
  <c r="L252" i="7"/>
  <c r="J252" i="7"/>
  <c r="E252" i="7"/>
  <c r="G252" i="7"/>
  <c r="D252" i="7"/>
  <c r="C252" i="7"/>
  <c r="B252" i="7"/>
  <c r="L249" i="7"/>
  <c r="BA251" i="7"/>
  <c r="L250" i="7" s="1"/>
  <c r="AZ251" i="7"/>
  <c r="AE251" i="7"/>
  <c r="AD251" i="7"/>
  <c r="G250" i="7"/>
  <c r="E250" i="7"/>
  <c r="G249" i="7"/>
  <c r="E249" i="7"/>
  <c r="L246" i="7"/>
  <c r="H246" i="7"/>
  <c r="G246" i="7"/>
  <c r="L245" i="7"/>
  <c r="I245" i="7"/>
  <c r="J245" i="7" s="1"/>
  <c r="H245" i="7"/>
  <c r="G245" i="7"/>
  <c r="L244" i="7"/>
  <c r="I244" i="7"/>
  <c r="J244" i="7" s="1"/>
  <c r="H244" i="7"/>
  <c r="G244" i="7"/>
  <c r="L243" i="7"/>
  <c r="L242" i="7" s="1"/>
  <c r="AW251" i="7" s="1"/>
  <c r="J243" i="7"/>
  <c r="G243" i="7"/>
  <c r="G237" i="7"/>
  <c r="L241" i="7"/>
  <c r="J241" i="7"/>
  <c r="E241" i="7"/>
  <c r="G241" i="7" s="1"/>
  <c r="L240" i="7"/>
  <c r="J240" i="7"/>
  <c r="G240" i="7"/>
  <c r="L239" i="7"/>
  <c r="L237" i="7" s="1"/>
  <c r="J239" i="7"/>
  <c r="E239" i="7"/>
  <c r="G239" i="7" s="1"/>
  <c r="L238" i="7"/>
  <c r="J238" i="7"/>
  <c r="G238" i="7"/>
  <c r="L235" i="7"/>
  <c r="L234" i="7" s="1"/>
  <c r="J235" i="7"/>
  <c r="G235" i="7"/>
  <c r="G234" i="7"/>
  <c r="E233" i="7"/>
  <c r="G233" i="7"/>
  <c r="D233" i="7"/>
  <c r="C233" i="7"/>
  <c r="AW232" i="7"/>
  <c r="AT232" i="7"/>
  <c r="AR232" i="7"/>
  <c r="AO232" i="7"/>
  <c r="BA232" i="7"/>
  <c r="AZ232" i="7"/>
  <c r="AE232" i="7"/>
  <c r="AD232" i="7"/>
  <c r="K232" i="7"/>
  <c r="I232" i="7"/>
  <c r="L231" i="7"/>
  <c r="BK232" i="7" s="1"/>
  <c r="H231" i="7"/>
  <c r="E231" i="7"/>
  <c r="G231" i="7"/>
  <c r="D231" i="7"/>
  <c r="B231" i="7"/>
  <c r="AW230" i="7"/>
  <c r="AT230" i="7"/>
  <c r="AR230" i="7"/>
  <c r="AO230" i="7"/>
  <c r="AN230" i="7"/>
  <c r="BA230" i="7"/>
  <c r="AZ230" i="7"/>
  <c r="AE230" i="7"/>
  <c r="AD230" i="7"/>
  <c r="K230" i="7"/>
  <c r="L229" i="7"/>
  <c r="BK230" i="7" s="1"/>
  <c r="H229" i="7"/>
  <c r="E229" i="7"/>
  <c r="I230" i="7" s="1"/>
  <c r="G229" i="7"/>
  <c r="D229" i="7"/>
  <c r="B229" i="7"/>
  <c r="AT228" i="7"/>
  <c r="AR228" i="7"/>
  <c r="AO228" i="7"/>
  <c r="BA228" i="7"/>
  <c r="AZ228" i="7"/>
  <c r="AE228" i="7"/>
  <c r="AD228" i="7"/>
  <c r="L227" i="7"/>
  <c r="AW228" i="7" s="1"/>
  <c r="H227" i="7"/>
  <c r="E227" i="7"/>
  <c r="G227" i="7"/>
  <c r="D227" i="7"/>
  <c r="C227" i="7"/>
  <c r="B227" i="7"/>
  <c r="AW226" i="7"/>
  <c r="AT226" i="7"/>
  <c r="AR226" i="7"/>
  <c r="AO226" i="7"/>
  <c r="AN226" i="7"/>
  <c r="BA226" i="7"/>
  <c r="AZ226" i="7"/>
  <c r="AE226" i="7"/>
  <c r="AD226" i="7"/>
  <c r="K226" i="7"/>
  <c r="I226" i="7"/>
  <c r="L225" i="7"/>
  <c r="I225" i="7"/>
  <c r="H225" i="7"/>
  <c r="J225" i="7" s="1"/>
  <c r="E225" i="7"/>
  <c r="G225" i="7"/>
  <c r="D225" i="7"/>
  <c r="C225" i="7"/>
  <c r="B225" i="7"/>
  <c r="L223" i="7"/>
  <c r="AT224" i="7"/>
  <c r="AO224" i="7"/>
  <c r="BA224" i="7"/>
  <c r="AZ224" i="7"/>
  <c r="L222" i="7" s="1"/>
  <c r="AE224" i="7"/>
  <c r="AD224" i="7"/>
  <c r="G223" i="7"/>
  <c r="E223" i="7"/>
  <c r="G222" i="7"/>
  <c r="E222" i="7"/>
  <c r="L219" i="7"/>
  <c r="H219" i="7"/>
  <c r="G219" i="7"/>
  <c r="L218" i="7"/>
  <c r="I218" i="7"/>
  <c r="H218" i="7"/>
  <c r="J218" i="7" s="1"/>
  <c r="G218" i="7"/>
  <c r="L217" i="7"/>
  <c r="I217" i="7"/>
  <c r="J217" i="7" s="1"/>
  <c r="H217" i="7"/>
  <c r="G217" i="7"/>
  <c r="L216" i="7"/>
  <c r="L215" i="7" s="1"/>
  <c r="I216" i="7"/>
  <c r="H216" i="7"/>
  <c r="J216" i="7" s="1"/>
  <c r="G216" i="7"/>
  <c r="L213" i="7"/>
  <c r="L214" i="7"/>
  <c r="J214" i="7"/>
  <c r="G214" i="7"/>
  <c r="G213" i="7"/>
  <c r="E212" i="7"/>
  <c r="G212" i="7"/>
  <c r="D212" i="7"/>
  <c r="C212" i="7"/>
  <c r="AW211" i="7"/>
  <c r="AT211" i="7"/>
  <c r="AR211" i="7"/>
  <c r="AO211" i="7"/>
  <c r="BA211" i="7"/>
  <c r="AZ211" i="7"/>
  <c r="AE211" i="7"/>
  <c r="AD211" i="7"/>
  <c r="L210" i="7"/>
  <c r="AN211" i="7" s="1"/>
  <c r="H210" i="7"/>
  <c r="E210" i="7"/>
  <c r="G210" i="7"/>
  <c r="D210" i="7"/>
  <c r="C210" i="7"/>
  <c r="B210" i="7"/>
  <c r="AW209" i="7"/>
  <c r="AT209" i="7"/>
  <c r="AR209" i="7"/>
  <c r="AO209" i="7"/>
  <c r="AN209" i="7"/>
  <c r="BA209" i="7"/>
  <c r="AZ209" i="7"/>
  <c r="AE209" i="7"/>
  <c r="AD209" i="7"/>
  <c r="K209" i="7"/>
  <c r="L208" i="7"/>
  <c r="H208" i="7"/>
  <c r="E208" i="7"/>
  <c r="I209" i="7" s="1"/>
  <c r="G208" i="7"/>
  <c r="D208" i="7"/>
  <c r="C208" i="7"/>
  <c r="B208" i="7"/>
  <c r="L206" i="7"/>
  <c r="L205" i="7"/>
  <c r="AT207" i="7"/>
  <c r="AO207" i="7"/>
  <c r="BA207" i="7"/>
  <c r="AZ207" i="7"/>
  <c r="AE207" i="7"/>
  <c r="AD207" i="7"/>
  <c r="G206" i="7"/>
  <c r="E206" i="7"/>
  <c r="G205" i="7"/>
  <c r="E205" i="7"/>
  <c r="L200" i="7"/>
  <c r="AW207" i="7" s="1"/>
  <c r="L202" i="7"/>
  <c r="H202" i="7"/>
  <c r="G202" i="7"/>
  <c r="L201" i="7"/>
  <c r="J201" i="7"/>
  <c r="I201" i="7"/>
  <c r="H201" i="7"/>
  <c r="G201" i="7"/>
  <c r="L199" i="7"/>
  <c r="L198" i="7" s="1"/>
  <c r="J199" i="7"/>
  <c r="G199" i="7"/>
  <c r="G198" i="7"/>
  <c r="B197" i="7"/>
  <c r="E196" i="7"/>
  <c r="G196" i="7"/>
  <c r="D196" i="7"/>
  <c r="C196" i="7"/>
  <c r="L193" i="7"/>
  <c r="AT195" i="7"/>
  <c r="AR195" i="7"/>
  <c r="L192" i="7" s="1"/>
  <c r="AO195" i="7"/>
  <c r="BA195" i="7"/>
  <c r="AZ195" i="7"/>
  <c r="AE195" i="7"/>
  <c r="AD195" i="7"/>
  <c r="G194" i="7"/>
  <c r="E194" i="7"/>
  <c r="G193" i="7"/>
  <c r="E193" i="7"/>
  <c r="BA191" i="7"/>
  <c r="L194" i="7" s="1"/>
  <c r="AZ191" i="7"/>
  <c r="AE191" i="7"/>
  <c r="AD191" i="7"/>
  <c r="L191" i="7"/>
  <c r="AW191" i="7" s="1"/>
  <c r="E191" i="7"/>
  <c r="G191" i="7"/>
  <c r="D191" i="7"/>
  <c r="C191" i="7"/>
  <c r="B191" i="7"/>
  <c r="L189" i="7"/>
  <c r="L188" i="7" s="1"/>
  <c r="AW195" i="7" s="1"/>
  <c r="J189" i="7"/>
  <c r="G189" i="7"/>
  <c r="L186" i="7"/>
  <c r="L187" i="7"/>
  <c r="J187" i="7"/>
  <c r="G187" i="7"/>
  <c r="G186" i="7"/>
  <c r="B185" i="7"/>
  <c r="E184" i="7"/>
  <c r="G184" i="7"/>
  <c r="D184" i="7"/>
  <c r="C184" i="7"/>
  <c r="AW183" i="7"/>
  <c r="AT183" i="7"/>
  <c r="AR183" i="7"/>
  <c r="AO183" i="7"/>
  <c r="BA183" i="7"/>
  <c r="AZ183" i="7"/>
  <c r="AE183" i="7"/>
  <c r="AD183" i="7"/>
  <c r="L182" i="7"/>
  <c r="BK183" i="7" s="1"/>
  <c r="H182" i="7"/>
  <c r="E182" i="7"/>
  <c r="G182" i="7"/>
  <c r="D182" i="7"/>
  <c r="B182" i="7"/>
  <c r="AW181" i="7"/>
  <c r="AT181" i="7"/>
  <c r="AR181" i="7"/>
  <c r="AO181" i="7"/>
  <c r="AN181" i="7"/>
  <c r="BA181" i="7"/>
  <c r="AZ181" i="7"/>
  <c r="AE181" i="7"/>
  <c r="AD181" i="7"/>
  <c r="K181" i="7"/>
  <c r="L180" i="7"/>
  <c r="BK181" i="7" s="1"/>
  <c r="H180" i="7"/>
  <c r="E180" i="7"/>
  <c r="I181" i="7" s="1"/>
  <c r="G180" i="7"/>
  <c r="D180" i="7"/>
  <c r="B180" i="7"/>
  <c r="AW179" i="7"/>
  <c r="AT179" i="7"/>
  <c r="AR179" i="7"/>
  <c r="AO179" i="7"/>
  <c r="BA179" i="7"/>
  <c r="AZ179" i="7"/>
  <c r="AE179" i="7"/>
  <c r="AD179" i="7"/>
  <c r="L178" i="7"/>
  <c r="BK179" i="7" s="1"/>
  <c r="H178" i="7"/>
  <c r="E178" i="7"/>
  <c r="G178" i="7"/>
  <c r="D178" i="7"/>
  <c r="B178" i="7"/>
  <c r="AW177" i="7"/>
  <c r="AT177" i="7"/>
  <c r="AR177" i="7"/>
  <c r="AO177" i="7"/>
  <c r="AN177" i="7"/>
  <c r="BA177" i="7"/>
  <c r="AZ177" i="7"/>
  <c r="AE177" i="7"/>
  <c r="AD177" i="7"/>
  <c r="K177" i="7"/>
  <c r="L176" i="7"/>
  <c r="BK177" i="7" s="1"/>
  <c r="H176" i="7"/>
  <c r="E176" i="7"/>
  <c r="I177" i="7" s="1"/>
  <c r="G176" i="7"/>
  <c r="D176" i="7"/>
  <c r="B176" i="7"/>
  <c r="AW175" i="7"/>
  <c r="AT175" i="7"/>
  <c r="AR175" i="7"/>
  <c r="AO175" i="7"/>
  <c r="BA175" i="7"/>
  <c r="AZ175" i="7"/>
  <c r="AE175" i="7"/>
  <c r="AD175" i="7"/>
  <c r="L174" i="7"/>
  <c r="BK175" i="7" s="1"/>
  <c r="H174" i="7"/>
  <c r="E174" i="7"/>
  <c r="G174" i="7"/>
  <c r="D174" i="7"/>
  <c r="B174" i="7"/>
  <c r="AW173" i="7"/>
  <c r="AT173" i="7"/>
  <c r="AR173" i="7"/>
  <c r="AO173" i="7"/>
  <c r="AN173" i="7"/>
  <c r="BA173" i="7"/>
  <c r="AZ173" i="7"/>
  <c r="AE173" i="7"/>
  <c r="AD173" i="7"/>
  <c r="K173" i="7"/>
  <c r="L172" i="7"/>
  <c r="BK173" i="7" s="1"/>
  <c r="H172" i="7"/>
  <c r="E172" i="7"/>
  <c r="I173" i="7" s="1"/>
  <c r="G172" i="7"/>
  <c r="D172" i="7"/>
  <c r="B172" i="7"/>
  <c r="L169" i="7"/>
  <c r="BA171" i="7"/>
  <c r="L170" i="7" s="1"/>
  <c r="AZ171" i="7"/>
  <c r="AE171" i="7"/>
  <c r="AD171" i="7"/>
  <c r="G170" i="7"/>
  <c r="E170" i="7"/>
  <c r="G169" i="7"/>
  <c r="E169" i="7"/>
  <c r="L166" i="7"/>
  <c r="H166" i="7"/>
  <c r="G166" i="7"/>
  <c r="L165" i="7"/>
  <c r="I165" i="7"/>
  <c r="H165" i="7"/>
  <c r="J165" i="7" s="1"/>
  <c r="G165" i="7"/>
  <c r="L164" i="7"/>
  <c r="I164" i="7"/>
  <c r="H164" i="7"/>
  <c r="J164" i="7" s="1"/>
  <c r="G164" i="7"/>
  <c r="L163" i="7"/>
  <c r="I163" i="7"/>
  <c r="J163" i="7" s="1"/>
  <c r="H163" i="7"/>
  <c r="G163" i="7"/>
  <c r="L162" i="7"/>
  <c r="I162" i="7"/>
  <c r="J162" i="7" s="1"/>
  <c r="H162" i="7"/>
  <c r="G162" i="7"/>
  <c r="L161" i="7"/>
  <c r="L160" i="7" s="1"/>
  <c r="AW171" i="7" s="1"/>
  <c r="J161" i="7"/>
  <c r="I161" i="7"/>
  <c r="H161" i="7"/>
  <c r="G161" i="7"/>
  <c r="G154" i="7"/>
  <c r="L159" i="7"/>
  <c r="J159" i="7"/>
  <c r="E159" i="7"/>
  <c r="G159" i="7" s="1"/>
  <c r="L158" i="7"/>
  <c r="J158" i="7"/>
  <c r="G158" i="7"/>
  <c r="L157" i="7"/>
  <c r="J157" i="7"/>
  <c r="I157" i="7"/>
  <c r="H157" i="7"/>
  <c r="G157" i="7"/>
  <c r="L156" i="7"/>
  <c r="L154" i="7" s="1"/>
  <c r="J156" i="7"/>
  <c r="E156" i="7"/>
  <c r="G156" i="7" s="1"/>
  <c r="L155" i="7"/>
  <c r="J155" i="7"/>
  <c r="G155" i="7"/>
  <c r="L152" i="7"/>
  <c r="L151" i="7" s="1"/>
  <c r="J152" i="7"/>
  <c r="G152" i="7"/>
  <c r="G151" i="7"/>
  <c r="B150" i="7"/>
  <c r="E149" i="7"/>
  <c r="G149" i="7"/>
  <c r="D149" i="7"/>
  <c r="C149" i="7"/>
  <c r="AT148" i="7"/>
  <c r="AR148" i="7"/>
  <c r="AO148" i="7"/>
  <c r="BA148" i="7"/>
  <c r="AZ148" i="7"/>
  <c r="AE148" i="7"/>
  <c r="AD148" i="7"/>
  <c r="L147" i="7"/>
  <c r="AN148" i="7" s="1"/>
  <c r="H147" i="7"/>
  <c r="E147" i="7"/>
  <c r="G147" i="7"/>
  <c r="D147" i="7"/>
  <c r="B147" i="7"/>
  <c r="AW146" i="7"/>
  <c r="AT146" i="7"/>
  <c r="AR146" i="7"/>
  <c r="AO146" i="7"/>
  <c r="BA146" i="7"/>
  <c r="AZ146" i="7"/>
  <c r="AE146" i="7"/>
  <c r="AD146" i="7"/>
  <c r="L145" i="7"/>
  <c r="K146" i="7" s="1"/>
  <c r="H145" i="7"/>
  <c r="E145" i="7"/>
  <c r="I146" i="7" s="1"/>
  <c r="G145" i="7"/>
  <c r="D145" i="7"/>
  <c r="B145" i="7"/>
  <c r="AT144" i="7"/>
  <c r="AR144" i="7"/>
  <c r="AO144" i="7"/>
  <c r="BA144" i="7"/>
  <c r="AZ144" i="7"/>
  <c r="AE144" i="7"/>
  <c r="AD144" i="7"/>
  <c r="L143" i="7"/>
  <c r="AN144" i="7" s="1"/>
  <c r="H143" i="7"/>
  <c r="E143" i="7"/>
  <c r="G143" i="7"/>
  <c r="D143" i="7"/>
  <c r="B143" i="7"/>
  <c r="AT142" i="7"/>
  <c r="AR142" i="7"/>
  <c r="AO142" i="7"/>
  <c r="BA142" i="7"/>
  <c r="AZ142" i="7"/>
  <c r="AE142" i="7"/>
  <c r="AD142" i="7"/>
  <c r="L141" i="7"/>
  <c r="K142" i="7" s="1"/>
  <c r="H141" i="7"/>
  <c r="E141" i="7"/>
  <c r="I142" i="7" s="1"/>
  <c r="G141" i="7"/>
  <c r="D141" i="7"/>
  <c r="B141" i="7"/>
  <c r="AT140" i="7"/>
  <c r="AR140" i="7"/>
  <c r="AO140" i="7"/>
  <c r="BA140" i="7"/>
  <c r="AZ140" i="7"/>
  <c r="AE140" i="7"/>
  <c r="AD140" i="7"/>
  <c r="L139" i="7"/>
  <c r="AN140" i="7" s="1"/>
  <c r="H139" i="7"/>
  <c r="E139" i="7"/>
  <c r="G139" i="7"/>
  <c r="D139" i="7"/>
  <c r="B139" i="7"/>
  <c r="AT138" i="7"/>
  <c r="AR138" i="7"/>
  <c r="AO138" i="7"/>
  <c r="BA138" i="7"/>
  <c r="AZ138" i="7"/>
  <c r="AE138" i="7"/>
  <c r="AD138" i="7"/>
  <c r="L137" i="7"/>
  <c r="K138" i="7" s="1"/>
  <c r="H137" i="7"/>
  <c r="E137" i="7"/>
  <c r="G137" i="7"/>
  <c r="D137" i="7"/>
  <c r="B137" i="7"/>
  <c r="AT136" i="7"/>
  <c r="AR136" i="7"/>
  <c r="AO136" i="7"/>
  <c r="BA136" i="7"/>
  <c r="AZ136" i="7"/>
  <c r="AE136" i="7"/>
  <c r="AD136" i="7"/>
  <c r="L135" i="7"/>
  <c r="AN136" i="7" s="1"/>
  <c r="H135" i="7"/>
  <c r="E135" i="7"/>
  <c r="G135" i="7"/>
  <c r="D135" i="7"/>
  <c r="B135" i="7"/>
  <c r="AT134" i="7"/>
  <c r="AR134" i="7"/>
  <c r="AO134" i="7"/>
  <c r="BA134" i="7"/>
  <c r="L481" i="7" s="1"/>
  <c r="AZ134" i="7"/>
  <c r="L480" i="7" s="1"/>
  <c r="AE134" i="7"/>
  <c r="AD134" i="7"/>
  <c r="L133" i="7"/>
  <c r="K134" i="7" s="1"/>
  <c r="H133" i="7"/>
  <c r="E133" i="7"/>
  <c r="I134" i="7" s="1"/>
  <c r="G133" i="7"/>
  <c r="D133" i="7"/>
  <c r="B133" i="7"/>
  <c r="G129" i="7"/>
  <c r="G128" i="7"/>
  <c r="L127" i="7"/>
  <c r="L126" i="7"/>
  <c r="L123" i="7"/>
  <c r="L121" i="7"/>
  <c r="L118" i="7" s="1"/>
  <c r="L120" i="7"/>
  <c r="L114" i="7"/>
  <c r="L113" i="7"/>
  <c r="L109" i="7"/>
  <c r="BA99" i="7"/>
  <c r="L98" i="7" s="1"/>
  <c r="AZ99" i="7"/>
  <c r="L116" i="7" s="1"/>
  <c r="AE99" i="7"/>
  <c r="AD99" i="7"/>
  <c r="G98" i="7"/>
  <c r="E98" i="7"/>
  <c r="G97" i="7"/>
  <c r="E97" i="7"/>
  <c r="L94" i="7"/>
  <c r="H94" i="7"/>
  <c r="G94" i="7"/>
  <c r="L93" i="7"/>
  <c r="I93" i="7"/>
  <c r="H93" i="7"/>
  <c r="J93" i="7" s="1"/>
  <c r="G93" i="7"/>
  <c r="L92" i="7"/>
  <c r="J92" i="7"/>
  <c r="I92" i="7"/>
  <c r="H92" i="7"/>
  <c r="G92" i="7"/>
  <c r="L91" i="7"/>
  <c r="J91" i="7"/>
  <c r="I91" i="7"/>
  <c r="H91" i="7"/>
  <c r="G91" i="7"/>
  <c r="L90" i="7"/>
  <c r="I90" i="7"/>
  <c r="H90" i="7"/>
  <c r="J90" i="7" s="1"/>
  <c r="G90" i="7"/>
  <c r="L89" i="7"/>
  <c r="L88" i="7" s="1"/>
  <c r="AW99" i="7" s="1"/>
  <c r="I89" i="7"/>
  <c r="H89" i="7"/>
  <c r="J89" i="7" s="1"/>
  <c r="G89" i="7"/>
  <c r="G82" i="7"/>
  <c r="L87" i="7"/>
  <c r="J87" i="7"/>
  <c r="G87" i="7"/>
  <c r="L86" i="7"/>
  <c r="J86" i="7"/>
  <c r="E86" i="7"/>
  <c r="G86" i="7" s="1"/>
  <c r="L85" i="7"/>
  <c r="J85" i="7"/>
  <c r="G85" i="7"/>
  <c r="L84" i="7"/>
  <c r="L82" i="7" s="1"/>
  <c r="J84" i="7"/>
  <c r="E84" i="7"/>
  <c r="G84" i="7" s="1"/>
  <c r="L83" i="7"/>
  <c r="J83" i="7"/>
  <c r="G83" i="7"/>
  <c r="L80" i="7"/>
  <c r="L79" i="7" s="1"/>
  <c r="J80" i="7"/>
  <c r="G80" i="7"/>
  <c r="G79" i="7"/>
  <c r="B78" i="7"/>
  <c r="E77" i="7"/>
  <c r="G77" i="7"/>
  <c r="D77" i="7"/>
  <c r="C77" i="7"/>
  <c r="L74" i="7"/>
  <c r="BA76" i="7"/>
  <c r="L75" i="7" s="1"/>
  <c r="AZ76" i="7"/>
  <c r="L584" i="7" s="1"/>
  <c r="AE76" i="7"/>
  <c r="AD76" i="7"/>
  <c r="G75" i="7"/>
  <c r="E75" i="7"/>
  <c r="G74" i="7"/>
  <c r="E74" i="7"/>
  <c r="L71" i="7"/>
  <c r="H71" i="7"/>
  <c r="G71" i="7"/>
  <c r="L70" i="7"/>
  <c r="I70" i="7"/>
  <c r="H70" i="7"/>
  <c r="J70" i="7" s="1"/>
  <c r="G70" i="7"/>
  <c r="L69" i="7"/>
  <c r="I69" i="7"/>
  <c r="H69" i="7"/>
  <c r="J69" i="7" s="1"/>
  <c r="G69" i="7"/>
  <c r="L68" i="7"/>
  <c r="I68" i="7"/>
  <c r="J68" i="7" s="1"/>
  <c r="H68" i="7"/>
  <c r="G68" i="7"/>
  <c r="L67" i="7"/>
  <c r="I67" i="7"/>
  <c r="J67" i="7" s="1"/>
  <c r="H67" i="7"/>
  <c r="G67" i="7"/>
  <c r="L66" i="7"/>
  <c r="L65" i="7" s="1"/>
  <c r="AW76" i="7" s="1"/>
  <c r="J66" i="7"/>
  <c r="I66" i="7"/>
  <c r="H66" i="7"/>
  <c r="G66" i="7"/>
  <c r="G59" i="7"/>
  <c r="L64" i="7"/>
  <c r="J64" i="7"/>
  <c r="G64" i="7"/>
  <c r="L63" i="7"/>
  <c r="J63" i="7"/>
  <c r="G63" i="7"/>
  <c r="E63" i="7"/>
  <c r="L62" i="7"/>
  <c r="J62" i="7"/>
  <c r="G62" i="7"/>
  <c r="L61" i="7"/>
  <c r="L59" i="7" s="1"/>
  <c r="J61" i="7"/>
  <c r="E61" i="7"/>
  <c r="G61" i="7" s="1"/>
  <c r="L60" i="7"/>
  <c r="J60" i="7"/>
  <c r="G60" i="7"/>
  <c r="L56" i="7"/>
  <c r="L57" i="7"/>
  <c r="J57" i="7"/>
  <c r="G57" i="7"/>
  <c r="G56" i="7"/>
  <c r="B55" i="7"/>
  <c r="E54" i="7"/>
  <c r="G54" i="7"/>
  <c r="D54" i="7"/>
  <c r="C54" i="7"/>
  <c r="A27" i="7"/>
  <c r="A25" i="7"/>
  <c r="A22" i="7"/>
  <c r="F16" i="7"/>
  <c r="F14" i="7"/>
  <c r="A1" i="7"/>
  <c r="L58" i="7" l="1"/>
  <c r="AO76" i="7" s="1"/>
  <c r="AT76" i="7"/>
  <c r="L153" i="7"/>
  <c r="AO171" i="7" s="1"/>
  <c r="L470" i="7" s="1"/>
  <c r="L468" i="7" s="1"/>
  <c r="AT171" i="7"/>
  <c r="L283" i="7"/>
  <c r="AO301" i="7" s="1"/>
  <c r="AT301" i="7"/>
  <c r="K323" i="7"/>
  <c r="I323" i="7" s="1"/>
  <c r="AR323" i="7"/>
  <c r="L320" i="7" s="1"/>
  <c r="L319" i="7"/>
  <c r="AN323" i="7"/>
  <c r="K207" i="7"/>
  <c r="AR207" i="7"/>
  <c r="L204" i="7" s="1"/>
  <c r="L203" i="7"/>
  <c r="AN207" i="7"/>
  <c r="L112" i="7"/>
  <c r="L110" i="7" s="1"/>
  <c r="AR99" i="7"/>
  <c r="L96" i="7" s="1"/>
  <c r="K99" i="7"/>
  <c r="I99" i="7" s="1"/>
  <c r="L472" i="7"/>
  <c r="K195" i="7"/>
  <c r="K224" i="7"/>
  <c r="I224" i="7" s="1"/>
  <c r="I426" i="7"/>
  <c r="L236" i="7"/>
  <c r="AO251" i="7" s="1"/>
  <c r="AT251" i="7"/>
  <c r="K76" i="7"/>
  <c r="I76" i="7" s="1"/>
  <c r="K371" i="7"/>
  <c r="I371" i="7" s="1"/>
  <c r="I450" i="7"/>
  <c r="AR251" i="7"/>
  <c r="AN251" i="7"/>
  <c r="K251" i="7"/>
  <c r="I251" i="7" s="1"/>
  <c r="AR352" i="7"/>
  <c r="L348" i="7"/>
  <c r="AN352" i="7"/>
  <c r="K352" i="7"/>
  <c r="I352" i="7" s="1"/>
  <c r="L408" i="7"/>
  <c r="K413" i="7"/>
  <c r="I413" i="7" s="1"/>
  <c r="AR413" i="7"/>
  <c r="L410" i="7" s="1"/>
  <c r="AN413" i="7"/>
  <c r="L549" i="7"/>
  <c r="AR437" i="7"/>
  <c r="L434" i="7" s="1"/>
  <c r="AN437" i="7"/>
  <c r="L432" i="7"/>
  <c r="K437" i="7"/>
  <c r="I437" i="7" s="1"/>
  <c r="AR337" i="7"/>
  <c r="L334" i="7" s="1"/>
  <c r="AN337" i="7"/>
  <c r="AW224" i="7"/>
  <c r="L220" i="7"/>
  <c r="I138" i="7"/>
  <c r="K171" i="7"/>
  <c r="I171" i="7" s="1"/>
  <c r="AR171" i="7"/>
  <c r="L168" i="7" s="1"/>
  <c r="L167" i="7"/>
  <c r="AN171" i="7"/>
  <c r="I207" i="7"/>
  <c r="AN301" i="7"/>
  <c r="L296" i="7"/>
  <c r="K301" i="7"/>
  <c r="I301" i="7" s="1"/>
  <c r="AR301" i="7"/>
  <c r="K461" i="7"/>
  <c r="I461" i="7" s="1"/>
  <c r="AR461" i="7"/>
  <c r="L458" i="7" s="1"/>
  <c r="AN461" i="7"/>
  <c r="L456" i="7"/>
  <c r="L81" i="7"/>
  <c r="AO99" i="7" s="1"/>
  <c r="AT99" i="7"/>
  <c r="I195" i="7"/>
  <c r="AR277" i="7"/>
  <c r="L274" i="7" s="1"/>
  <c r="L273" i="7"/>
  <c r="AN277" i="7"/>
  <c r="I383" i="7"/>
  <c r="L585" i="7"/>
  <c r="K175" i="7"/>
  <c r="I175" i="7" s="1"/>
  <c r="K179" i="7"/>
  <c r="I179" i="7" s="1"/>
  <c r="K183" i="7"/>
  <c r="I183" i="7" s="1"/>
  <c r="AN191" i="7"/>
  <c r="AN195" i="7"/>
  <c r="K211" i="7"/>
  <c r="I211" i="7" s="1"/>
  <c r="L328" i="7"/>
  <c r="AO337" i="7" s="1"/>
  <c r="AN371" i="7"/>
  <c r="K375" i="7"/>
  <c r="I375" i="7" s="1"/>
  <c r="K381" i="7"/>
  <c r="I381" i="7" s="1"/>
  <c r="L421" i="7"/>
  <c r="L516" i="7"/>
  <c r="AN426" i="7"/>
  <c r="AW136" i="7"/>
  <c r="AW140" i="7"/>
  <c r="AW144" i="7"/>
  <c r="AW148" i="7"/>
  <c r="L190" i="7"/>
  <c r="AN224" i="7"/>
  <c r="K228" i="7"/>
  <c r="I228" i="7" s="1"/>
  <c r="L356" i="7"/>
  <c r="AO371" i="7" s="1"/>
  <c r="L505" i="7" s="1"/>
  <c r="L503" i="7" s="1"/>
  <c r="L367" i="7"/>
  <c r="AW373" i="7"/>
  <c r="L531" i="7" s="1"/>
  <c r="L529" i="7" s="1"/>
  <c r="AN377" i="7"/>
  <c r="AW379" i="7"/>
  <c r="AN383" i="7"/>
  <c r="AN387" i="7"/>
  <c r="AN391" i="7"/>
  <c r="AR426" i="7"/>
  <c r="L423" i="7" s="1"/>
  <c r="K450" i="7"/>
  <c r="L502" i="7"/>
  <c r="L500" i="7" s="1"/>
  <c r="L498" i="7" s="1"/>
  <c r="L535" i="7"/>
  <c r="BK148" i="7"/>
  <c r="L536" i="7"/>
  <c r="BK144" i="7"/>
  <c r="AN76" i="7"/>
  <c r="L97" i="7"/>
  <c r="AN134" i="7"/>
  <c r="AN138" i="7"/>
  <c r="AN142" i="7"/>
  <c r="AN146" i="7"/>
  <c r="AR224" i="7"/>
  <c r="L221" i="7" s="1"/>
  <c r="BK136" i="7"/>
  <c r="BK140" i="7"/>
  <c r="L72" i="7"/>
  <c r="L117" i="7"/>
  <c r="K136" i="7"/>
  <c r="I136" i="7" s="1"/>
  <c r="K140" i="7"/>
  <c r="I140" i="7" s="1"/>
  <c r="K144" i="7"/>
  <c r="I144" i="7" s="1"/>
  <c r="K148" i="7"/>
  <c r="I148" i="7" s="1"/>
  <c r="L259" i="7"/>
  <c r="AO277" i="7" s="1"/>
  <c r="K373" i="7"/>
  <c r="I373" i="7" s="1"/>
  <c r="K379" i="7"/>
  <c r="I379" i="7" s="1"/>
  <c r="AN398" i="7"/>
  <c r="AN402" i="7"/>
  <c r="AR76" i="7"/>
  <c r="AN175" i="7"/>
  <c r="AN179" i="7"/>
  <c r="AN183" i="7"/>
  <c r="AN232" i="7"/>
  <c r="L368" i="7"/>
  <c r="AW377" i="7"/>
  <c r="AW383" i="7"/>
  <c r="AW387" i="7"/>
  <c r="AW391" i="7"/>
  <c r="K463" i="7"/>
  <c r="I463" i="7" s="1"/>
  <c r="AN228" i="7"/>
  <c r="AN450" i="7"/>
  <c r="AW134" i="7"/>
  <c r="L580" i="7" s="1"/>
  <c r="L578" i="7" s="1"/>
  <c r="AW138" i="7"/>
  <c r="AW142" i="7"/>
  <c r="AT352" i="7"/>
  <c r="L445" i="7"/>
  <c r="BK134" i="7"/>
  <c r="BK138" i="7"/>
  <c r="BK142" i="7"/>
  <c r="BK14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X10" i="3" s="1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X17" i="3" s="1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U23" i="3"/>
  <c r="CV23" i="3"/>
  <c r="CX23" i="3"/>
  <c r="DF23" i="3" s="1"/>
  <c r="CY23" i="3"/>
  <c r="CZ23" i="3"/>
  <c r="DA23" i="3"/>
  <c r="DB23" i="3"/>
  <c r="DC23" i="3"/>
  <c r="DG23" i="3"/>
  <c r="DH23" i="3"/>
  <c r="A24" i="3"/>
  <c r="Y24" i="3"/>
  <c r="CX24" i="3" s="1"/>
  <c r="CY24" i="3"/>
  <c r="CZ24" i="3"/>
  <c r="DB24" i="3" s="1"/>
  <c r="DA24" i="3"/>
  <c r="DC24" i="3"/>
  <c r="DG24" i="3"/>
  <c r="A25" i="3"/>
  <c r="Y25" i="3"/>
  <c r="CW25" i="3"/>
  <c r="CX25" i="3"/>
  <c r="CY25" i="3"/>
  <c r="CZ25" i="3"/>
  <c r="DA25" i="3"/>
  <c r="DB25" i="3"/>
  <c r="DC25" i="3"/>
  <c r="DH25" i="3"/>
  <c r="A26" i="3"/>
  <c r="Y26" i="3"/>
  <c r="CX26" i="3" s="1"/>
  <c r="CY26" i="3"/>
  <c r="CZ26" i="3"/>
  <c r="DB26" i="3" s="1"/>
  <c r="DA26" i="3"/>
  <c r="DC26" i="3"/>
  <c r="A27" i="3"/>
  <c r="Y27" i="3"/>
  <c r="CW27" i="3"/>
  <c r="CX27" i="3"/>
  <c r="DF27" i="3" s="1"/>
  <c r="CY27" i="3"/>
  <c r="CZ27" i="3"/>
  <c r="DA27" i="3"/>
  <c r="DB27" i="3"/>
  <c r="DC27" i="3"/>
  <c r="DG27" i="3"/>
  <c r="DJ27" i="3" s="1"/>
  <c r="DH27" i="3"/>
  <c r="DI27" i="3"/>
  <c r="A28" i="3"/>
  <c r="Y28" i="3"/>
  <c r="CX28" i="3"/>
  <c r="CY28" i="3"/>
  <c r="CZ28" i="3"/>
  <c r="DB28" i="3" s="1"/>
  <c r="DA28" i="3"/>
  <c r="DC28" i="3"/>
  <c r="A29" i="3"/>
  <c r="Y29" i="3"/>
  <c r="CX29" i="3" s="1"/>
  <c r="CY29" i="3"/>
  <c r="CZ29" i="3"/>
  <c r="DB29" i="3" s="1"/>
  <c r="DA29" i="3"/>
  <c r="DC29" i="3"/>
  <c r="DF29" i="3"/>
  <c r="DJ29" i="3" s="1"/>
  <c r="DG29" i="3"/>
  <c r="A30" i="3"/>
  <c r="Y30" i="3"/>
  <c r="CX30" i="3"/>
  <c r="DH30" i="3" s="1"/>
  <c r="CY30" i="3"/>
  <c r="CZ30" i="3"/>
  <c r="DA30" i="3"/>
  <c r="DB30" i="3"/>
  <c r="DC30" i="3"/>
  <c r="DF30" i="3"/>
  <c r="DJ30" i="3"/>
  <c r="A31" i="3"/>
  <c r="Y31" i="3"/>
  <c r="CX31" i="3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A33" i="3"/>
  <c r="Y33" i="3"/>
  <c r="CX33" i="3" s="1"/>
  <c r="DG33" i="3" s="1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U40" i="3"/>
  <c r="CV40" i="3"/>
  <c r="CX40" i="3"/>
  <c r="CY40" i="3"/>
  <c r="CZ40" i="3"/>
  <c r="DA40" i="3"/>
  <c r="DB40" i="3"/>
  <c r="DC40" i="3"/>
  <c r="A41" i="3"/>
  <c r="Y41" i="3"/>
  <c r="CX41" i="3" s="1"/>
  <c r="CY41" i="3"/>
  <c r="CZ41" i="3"/>
  <c r="DA41" i="3"/>
  <c r="DB41" i="3"/>
  <c r="DC41" i="3"/>
  <c r="A42" i="3"/>
  <c r="Y42" i="3"/>
  <c r="CX42" i="3" s="1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X99" i="3" s="1"/>
  <c r="CU99" i="3"/>
  <c r="CV99" i="3"/>
  <c r="CY99" i="3"/>
  <c r="CZ99" i="3"/>
  <c r="DB99" i="3" s="1"/>
  <c r="DA99" i="3"/>
  <c r="DC99" i="3"/>
  <c r="DG99" i="3"/>
  <c r="A100" i="3"/>
  <c r="Y100" i="3"/>
  <c r="CU100" i="3"/>
  <c r="CV100" i="3"/>
  <c r="CX100" i="3"/>
  <c r="DI100" i="3" s="1"/>
  <c r="DJ100" i="3" s="1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X102" i="3" s="1"/>
  <c r="DF102" i="3" s="1"/>
  <c r="DJ102" i="3" s="1"/>
  <c r="CY102" i="3"/>
  <c r="CZ102" i="3"/>
  <c r="DA102" i="3"/>
  <c r="DB102" i="3"/>
  <c r="DC102" i="3"/>
  <c r="DH102" i="3"/>
  <c r="A103" i="3"/>
  <c r="Y103" i="3"/>
  <c r="CU103" i="3"/>
  <c r="CV103" i="3"/>
  <c r="CX103" i="3"/>
  <c r="CY103" i="3"/>
  <c r="CZ103" i="3"/>
  <c r="DB103" i="3" s="1"/>
  <c r="DA103" i="3"/>
  <c r="DC103" i="3"/>
  <c r="A104" i="3"/>
  <c r="Y104" i="3"/>
  <c r="CX104" i="3" s="1"/>
  <c r="CU104" i="3"/>
  <c r="CV104" i="3"/>
  <c r="CY104" i="3"/>
  <c r="CZ104" i="3"/>
  <c r="DB104" i="3" s="1"/>
  <c r="DA104" i="3"/>
  <c r="DC104" i="3"/>
  <c r="A105" i="3"/>
  <c r="Y105" i="3"/>
  <c r="CU105" i="3"/>
  <c r="CV105" i="3"/>
  <c r="CX105" i="3"/>
  <c r="DI105" i="3" s="1"/>
  <c r="DJ105" i="3" s="1"/>
  <c r="CY105" i="3"/>
  <c r="CZ105" i="3"/>
  <c r="DA105" i="3"/>
  <c r="DB105" i="3"/>
  <c r="DC105" i="3"/>
  <c r="DG105" i="3"/>
  <c r="A106" i="3"/>
  <c r="Y106" i="3"/>
  <c r="CY106" i="3"/>
  <c r="CZ106" i="3"/>
  <c r="DB106" i="3" s="1"/>
  <c r="DA106" i="3"/>
  <c r="DC106" i="3"/>
  <c r="A107" i="3"/>
  <c r="Y107" i="3"/>
  <c r="CX107" i="3" s="1"/>
  <c r="DF107" i="3" s="1"/>
  <c r="DJ107" i="3" s="1"/>
  <c r="CY107" i="3"/>
  <c r="CZ107" i="3"/>
  <c r="DA107" i="3"/>
  <c r="DB107" i="3"/>
  <c r="DC107" i="3"/>
  <c r="DG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V1" i="3" s="1"/>
  <c r="U28" i="1" s="1"/>
  <c r="K28" i="1"/>
  <c r="AC28" i="1"/>
  <c r="AE28" i="1"/>
  <c r="AD28" i="1" s="1"/>
  <c r="AB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AJ31" i="1" s="1"/>
  <c r="GL28" i="1"/>
  <c r="GN28" i="1"/>
  <c r="CB31" i="1" s="1"/>
  <c r="GP28" i="1"/>
  <c r="GV28" i="1"/>
  <c r="HC28" i="1"/>
  <c r="GX28" i="1" s="1"/>
  <c r="CJ31" i="1" s="1"/>
  <c r="C29" i="1"/>
  <c r="D29" i="1"/>
  <c r="I29" i="1"/>
  <c r="CX16" i="3" s="1"/>
  <c r="K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BZ31" i="1" s="1"/>
  <c r="CG31" i="1" s="1"/>
  <c r="GN29" i="1"/>
  <c r="GP29" i="1"/>
  <c r="CD31" i="1" s="1"/>
  <c r="CD26" i="1" s="1"/>
  <c r="GV29" i="1"/>
  <c r="HC29" i="1" s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AO31" i="1"/>
  <c r="AO26" i="1" s="1"/>
  <c r="AP31" i="1"/>
  <c r="F40" i="1" s="1"/>
  <c r="BB31" i="1"/>
  <c r="F44" i="1" s="1"/>
  <c r="BD31" i="1"/>
  <c r="F56" i="1" s="1"/>
  <c r="BX31" i="1"/>
  <c r="BX26" i="1" s="1"/>
  <c r="BY31" i="1"/>
  <c r="BY26" i="1" s="1"/>
  <c r="CK31" i="1"/>
  <c r="CK26" i="1" s="1"/>
  <c r="CL31" i="1"/>
  <c r="CM31" i="1"/>
  <c r="CM26" i="1" s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I65" i="1"/>
  <c r="P65" i="1" s="1"/>
  <c r="K65" i="1"/>
  <c r="S65" i="1"/>
  <c r="Y65" i="1"/>
  <c r="AC65" i="1"/>
  <c r="AD65" i="1"/>
  <c r="AE65" i="1"/>
  <c r="AF65" i="1"/>
  <c r="AG65" i="1"/>
  <c r="CU65" i="1" s="1"/>
  <c r="T65" i="1" s="1"/>
  <c r="AH65" i="1"/>
  <c r="AI65" i="1"/>
  <c r="CW65" i="1" s="1"/>
  <c r="V65" i="1" s="1"/>
  <c r="AJ65" i="1"/>
  <c r="CQ65" i="1"/>
  <c r="CR65" i="1"/>
  <c r="CS65" i="1"/>
  <c r="CT65" i="1"/>
  <c r="CV65" i="1"/>
  <c r="CX65" i="1"/>
  <c r="W65" i="1" s="1"/>
  <c r="CY65" i="1"/>
  <c r="X65" i="1" s="1"/>
  <c r="CZ65" i="1"/>
  <c r="GL65" i="1"/>
  <c r="GN65" i="1"/>
  <c r="GO65" i="1"/>
  <c r="GP65" i="1"/>
  <c r="GV65" i="1"/>
  <c r="HC65" i="1" s="1"/>
  <c r="GX65" i="1" s="1"/>
  <c r="I66" i="1"/>
  <c r="K66" i="1"/>
  <c r="P66" i="1"/>
  <c r="FR66" i="1" s="1"/>
  <c r="S66" i="1"/>
  <c r="U66" i="1"/>
  <c r="AB66" i="1"/>
  <c r="AC66" i="1"/>
  <c r="AD66" i="1"/>
  <c r="AE66" i="1"/>
  <c r="AF66" i="1"/>
  <c r="AG66" i="1"/>
  <c r="CU66" i="1" s="1"/>
  <c r="T66" i="1" s="1"/>
  <c r="AH66" i="1"/>
  <c r="AI66" i="1"/>
  <c r="CW66" i="1" s="1"/>
  <c r="V66" i="1" s="1"/>
  <c r="AJ66" i="1"/>
  <c r="CX66" i="1" s="1"/>
  <c r="W66" i="1" s="1"/>
  <c r="CQ66" i="1"/>
  <c r="CR66" i="1"/>
  <c r="CS66" i="1"/>
  <c r="R66" i="1" s="1"/>
  <c r="CT66" i="1"/>
  <c r="CV66" i="1"/>
  <c r="CY66" i="1"/>
  <c r="X66" i="1" s="1"/>
  <c r="CZ66" i="1"/>
  <c r="Y66" i="1" s="1"/>
  <c r="GL66" i="1"/>
  <c r="GN66" i="1"/>
  <c r="GO66" i="1"/>
  <c r="GP66" i="1"/>
  <c r="GV66" i="1"/>
  <c r="HC66" i="1"/>
  <c r="GX66" i="1" s="1"/>
  <c r="I67" i="1"/>
  <c r="K67" i="1"/>
  <c r="P67" i="1"/>
  <c r="S67" i="1"/>
  <c r="X67" i="1"/>
  <c r="Y67" i="1"/>
  <c r="AC67" i="1"/>
  <c r="AE67" i="1"/>
  <c r="AD67" i="1" s="1"/>
  <c r="AF67" i="1"/>
  <c r="AG67" i="1"/>
  <c r="CU67" i="1" s="1"/>
  <c r="T67" i="1" s="1"/>
  <c r="AH67" i="1"/>
  <c r="CV67" i="1" s="1"/>
  <c r="U67" i="1" s="1"/>
  <c r="AI67" i="1"/>
  <c r="CW67" i="1" s="1"/>
  <c r="V67" i="1" s="1"/>
  <c r="AJ67" i="1"/>
  <c r="CQ67" i="1"/>
  <c r="CR67" i="1"/>
  <c r="Q67" i="1" s="1"/>
  <c r="CS67" i="1"/>
  <c r="R67" i="1" s="1"/>
  <c r="CT67" i="1"/>
  <c r="CX67" i="1"/>
  <c r="W67" i="1" s="1"/>
  <c r="CY67" i="1"/>
  <c r="CZ67" i="1"/>
  <c r="GL67" i="1"/>
  <c r="GN67" i="1"/>
  <c r="GO67" i="1"/>
  <c r="GP67" i="1"/>
  <c r="GV67" i="1"/>
  <c r="HC67" i="1" s="1"/>
  <c r="GX67" i="1" s="1"/>
  <c r="I68" i="1"/>
  <c r="K68" i="1"/>
  <c r="P68" i="1"/>
  <c r="FR68" i="1" s="1"/>
  <c r="Q68" i="1"/>
  <c r="R68" i="1"/>
  <c r="S68" i="1"/>
  <c r="W68" i="1"/>
  <c r="AC68" i="1"/>
  <c r="AE68" i="1"/>
  <c r="AD68" i="1" s="1"/>
  <c r="AB68" i="1" s="1"/>
  <c r="AF68" i="1"/>
  <c r="AG68" i="1"/>
  <c r="CU68" i="1" s="1"/>
  <c r="T68" i="1" s="1"/>
  <c r="AH68" i="1"/>
  <c r="AI68" i="1"/>
  <c r="AJ68" i="1"/>
  <c r="CQ68" i="1"/>
  <c r="CR68" i="1"/>
  <c r="CS68" i="1"/>
  <c r="CT68" i="1"/>
  <c r="CV68" i="1"/>
  <c r="U68" i="1" s="1"/>
  <c r="CW68" i="1"/>
  <c r="V68" i="1" s="1"/>
  <c r="CX68" i="1"/>
  <c r="CY68" i="1"/>
  <c r="X68" i="1" s="1"/>
  <c r="CZ68" i="1"/>
  <c r="Y68" i="1" s="1"/>
  <c r="GL68" i="1"/>
  <c r="GN68" i="1"/>
  <c r="GO68" i="1"/>
  <c r="GP68" i="1"/>
  <c r="GV68" i="1"/>
  <c r="HC68" i="1"/>
  <c r="GX68" i="1" s="1"/>
  <c r="I69" i="1"/>
  <c r="Q69" i="1" s="1"/>
  <c r="K69" i="1"/>
  <c r="T69" i="1"/>
  <c r="Y69" i="1"/>
  <c r="AC69" i="1"/>
  <c r="AD69" i="1"/>
  <c r="AE69" i="1"/>
  <c r="AF69" i="1"/>
  <c r="AG69" i="1"/>
  <c r="AH69" i="1"/>
  <c r="AI69" i="1"/>
  <c r="AJ69" i="1"/>
  <c r="CX69" i="1" s="1"/>
  <c r="W69" i="1" s="1"/>
  <c r="CQ69" i="1"/>
  <c r="P69" i="1" s="1"/>
  <c r="CR69" i="1"/>
  <c r="CS69" i="1"/>
  <c r="CT69" i="1"/>
  <c r="S69" i="1" s="1"/>
  <c r="CU69" i="1"/>
  <c r="CV69" i="1"/>
  <c r="CW69" i="1"/>
  <c r="CY69" i="1"/>
  <c r="X69" i="1" s="1"/>
  <c r="CZ69" i="1"/>
  <c r="GL69" i="1"/>
  <c r="GN69" i="1"/>
  <c r="GO69" i="1"/>
  <c r="GP69" i="1"/>
  <c r="GV69" i="1"/>
  <c r="HC69" i="1" s="1"/>
  <c r="GX69" i="1" s="1"/>
  <c r="I70" i="1"/>
  <c r="U70" i="1" s="1"/>
  <c r="K70" i="1"/>
  <c r="R70" i="1"/>
  <c r="X70" i="1"/>
  <c r="Y70" i="1"/>
  <c r="AC70" i="1"/>
  <c r="AB70" i="1" s="1"/>
  <c r="AD70" i="1"/>
  <c r="AE70" i="1"/>
  <c r="AF70" i="1"/>
  <c r="AG70" i="1"/>
  <c r="CU70" i="1" s="1"/>
  <c r="T70" i="1" s="1"/>
  <c r="AH70" i="1"/>
  <c r="AI70" i="1"/>
  <c r="CW70" i="1" s="1"/>
  <c r="V70" i="1" s="1"/>
  <c r="AJ70" i="1"/>
  <c r="CQ70" i="1"/>
  <c r="P70" i="1" s="1"/>
  <c r="CR70" i="1"/>
  <c r="Q70" i="1" s="1"/>
  <c r="CS70" i="1"/>
  <c r="CT70" i="1"/>
  <c r="S70" i="1" s="1"/>
  <c r="CV70" i="1"/>
  <c r="CX70" i="1"/>
  <c r="W70" i="1" s="1"/>
  <c r="CY70" i="1"/>
  <c r="CZ70" i="1"/>
  <c r="GL70" i="1"/>
  <c r="GN70" i="1"/>
  <c r="GO70" i="1"/>
  <c r="GP70" i="1"/>
  <c r="GV70" i="1"/>
  <c r="HC70" i="1" s="1"/>
  <c r="GX70" i="1" s="1"/>
  <c r="I71" i="1"/>
  <c r="R71" i="1" s="1"/>
  <c r="K71" i="1"/>
  <c r="S71" i="1"/>
  <c r="Y71" i="1"/>
  <c r="AC71" i="1"/>
  <c r="AE71" i="1"/>
  <c r="AD71" i="1" s="1"/>
  <c r="AF71" i="1"/>
  <c r="AG71" i="1"/>
  <c r="CU71" i="1" s="1"/>
  <c r="T71" i="1" s="1"/>
  <c r="AH71" i="1"/>
  <c r="CV71" i="1" s="1"/>
  <c r="U71" i="1" s="1"/>
  <c r="AI71" i="1"/>
  <c r="AJ71" i="1"/>
  <c r="CQ71" i="1"/>
  <c r="P71" i="1" s="1"/>
  <c r="CR71" i="1"/>
  <c r="Q71" i="1" s="1"/>
  <c r="CS71" i="1"/>
  <c r="CT71" i="1"/>
  <c r="CW71" i="1"/>
  <c r="V71" i="1" s="1"/>
  <c r="CX71" i="1"/>
  <c r="W71" i="1" s="1"/>
  <c r="CY71" i="1"/>
  <c r="X71" i="1" s="1"/>
  <c r="CZ71" i="1"/>
  <c r="GL71" i="1"/>
  <c r="GN71" i="1"/>
  <c r="GO71" i="1"/>
  <c r="GP71" i="1"/>
  <c r="GV71" i="1"/>
  <c r="HC71" i="1"/>
  <c r="GX71" i="1" s="1"/>
  <c r="I72" i="1"/>
  <c r="K72" i="1"/>
  <c r="S72" i="1"/>
  <c r="X72" i="1"/>
  <c r="Y72" i="1"/>
  <c r="AC72" i="1"/>
  <c r="AB72" i="1" s="1"/>
  <c r="AD72" i="1"/>
  <c r="AE72" i="1"/>
  <c r="AF72" i="1"/>
  <c r="AG72" i="1"/>
  <c r="CU72" i="1" s="1"/>
  <c r="T72" i="1" s="1"/>
  <c r="AH72" i="1"/>
  <c r="CV72" i="1" s="1"/>
  <c r="U72" i="1" s="1"/>
  <c r="AI72" i="1"/>
  <c r="CW72" i="1" s="1"/>
  <c r="V72" i="1" s="1"/>
  <c r="AJ72" i="1"/>
  <c r="CQ72" i="1"/>
  <c r="P72" i="1" s="1"/>
  <c r="CR72" i="1"/>
  <c r="Q72" i="1" s="1"/>
  <c r="CS72" i="1"/>
  <c r="R72" i="1" s="1"/>
  <c r="CT72" i="1"/>
  <c r="CX72" i="1"/>
  <c r="W72" i="1" s="1"/>
  <c r="CY72" i="1"/>
  <c r="CZ72" i="1"/>
  <c r="GL72" i="1"/>
  <c r="GN72" i="1"/>
  <c r="GO72" i="1"/>
  <c r="GP72" i="1"/>
  <c r="GV72" i="1"/>
  <c r="HC72" i="1" s="1"/>
  <c r="GX72" i="1" s="1"/>
  <c r="C73" i="1"/>
  <c r="D73" i="1"/>
  <c r="U73" i="1"/>
  <c r="AC73" i="1"/>
  <c r="AE73" i="1"/>
  <c r="AD73" i="1" s="1"/>
  <c r="AF73" i="1"/>
  <c r="AG73" i="1"/>
  <c r="CU73" i="1" s="1"/>
  <c r="T73" i="1" s="1"/>
  <c r="AH73" i="1"/>
  <c r="AI73" i="1"/>
  <c r="AJ73" i="1"/>
  <c r="CQ73" i="1"/>
  <c r="CR73" i="1"/>
  <c r="CS73" i="1"/>
  <c r="CT73" i="1"/>
  <c r="CV73" i="1"/>
  <c r="CW73" i="1"/>
  <c r="CX73" i="1"/>
  <c r="W73" i="1" s="1"/>
  <c r="GL73" i="1"/>
  <c r="GN73" i="1"/>
  <c r="GP73" i="1"/>
  <c r="GV73" i="1"/>
  <c r="HC73" i="1" s="1"/>
  <c r="GX73" i="1" s="1"/>
  <c r="C74" i="1"/>
  <c r="D74" i="1"/>
  <c r="I74" i="1"/>
  <c r="K74" i="1"/>
  <c r="AC74" i="1"/>
  <c r="AE74" i="1"/>
  <c r="AD74" i="1" s="1"/>
  <c r="AF74" i="1"/>
  <c r="AG74" i="1"/>
  <c r="CU74" i="1" s="1"/>
  <c r="T74" i="1" s="1"/>
  <c r="AH74" i="1"/>
  <c r="AI74" i="1"/>
  <c r="AJ74" i="1"/>
  <c r="CX74" i="1" s="1"/>
  <c r="W74" i="1" s="1"/>
  <c r="CQ74" i="1"/>
  <c r="CR74" i="1"/>
  <c r="CS74" i="1"/>
  <c r="CT74" i="1"/>
  <c r="CV74" i="1"/>
  <c r="CW74" i="1"/>
  <c r="GL74" i="1"/>
  <c r="GN74" i="1"/>
  <c r="GP74" i="1"/>
  <c r="GV74" i="1"/>
  <c r="HC74" i="1" s="1"/>
  <c r="GX74" i="1" s="1"/>
  <c r="I75" i="1"/>
  <c r="R75" i="1" s="1"/>
  <c r="K75" i="1"/>
  <c r="Y75" i="1"/>
  <c r="AC75" i="1"/>
  <c r="AB75" i="1" s="1"/>
  <c r="AE75" i="1"/>
  <c r="AD75" i="1" s="1"/>
  <c r="AF75" i="1"/>
  <c r="AG75" i="1"/>
  <c r="CU75" i="1" s="1"/>
  <c r="T75" i="1" s="1"/>
  <c r="AH75" i="1"/>
  <c r="CV75" i="1" s="1"/>
  <c r="U75" i="1" s="1"/>
  <c r="AI75" i="1"/>
  <c r="CW75" i="1" s="1"/>
  <c r="V75" i="1" s="1"/>
  <c r="AJ75" i="1"/>
  <c r="CQ75" i="1"/>
  <c r="P75" i="1" s="1"/>
  <c r="CR75" i="1"/>
  <c r="Q75" i="1" s="1"/>
  <c r="CS75" i="1"/>
  <c r="CT75" i="1"/>
  <c r="CX75" i="1"/>
  <c r="W75" i="1" s="1"/>
  <c r="CY75" i="1"/>
  <c r="X75" i="1" s="1"/>
  <c r="CZ75" i="1"/>
  <c r="GL75" i="1"/>
  <c r="GN75" i="1"/>
  <c r="GO75" i="1"/>
  <c r="GP75" i="1"/>
  <c r="GV75" i="1"/>
  <c r="HC75" i="1"/>
  <c r="GX75" i="1" s="1"/>
  <c r="I76" i="1"/>
  <c r="K76" i="1"/>
  <c r="S76" i="1"/>
  <c r="X76" i="1"/>
  <c r="Y76" i="1"/>
  <c r="AC76" i="1"/>
  <c r="AB76" i="1" s="1"/>
  <c r="AD76" i="1"/>
  <c r="AE76" i="1"/>
  <c r="AF76" i="1"/>
  <c r="AG76" i="1"/>
  <c r="CU76" i="1" s="1"/>
  <c r="T76" i="1" s="1"/>
  <c r="AH76" i="1"/>
  <c r="CV76" i="1" s="1"/>
  <c r="U76" i="1" s="1"/>
  <c r="AI76" i="1"/>
  <c r="CW76" i="1" s="1"/>
  <c r="V76" i="1" s="1"/>
  <c r="AJ76" i="1"/>
  <c r="CQ76" i="1"/>
  <c r="P76" i="1" s="1"/>
  <c r="CR76" i="1"/>
  <c r="Q76" i="1" s="1"/>
  <c r="CS76" i="1"/>
  <c r="R76" i="1" s="1"/>
  <c r="CT76" i="1"/>
  <c r="CX76" i="1"/>
  <c r="W76" i="1" s="1"/>
  <c r="CY76" i="1"/>
  <c r="CZ76" i="1"/>
  <c r="GL76" i="1"/>
  <c r="GN76" i="1"/>
  <c r="GO76" i="1"/>
  <c r="GP76" i="1"/>
  <c r="GV76" i="1"/>
  <c r="HC76" i="1" s="1"/>
  <c r="GX76" i="1" s="1"/>
  <c r="I77" i="1"/>
  <c r="R77" i="1" s="1"/>
  <c r="K77" i="1"/>
  <c r="Y77" i="1"/>
  <c r="AC77" i="1"/>
  <c r="AB77" i="1" s="1"/>
  <c r="AE77" i="1"/>
  <c r="AD77" i="1" s="1"/>
  <c r="AF77" i="1"/>
  <c r="AG77" i="1"/>
  <c r="CU77" i="1" s="1"/>
  <c r="T77" i="1" s="1"/>
  <c r="AH77" i="1"/>
  <c r="CV77" i="1" s="1"/>
  <c r="U77" i="1" s="1"/>
  <c r="AI77" i="1"/>
  <c r="CW77" i="1" s="1"/>
  <c r="V77" i="1" s="1"/>
  <c r="AJ77" i="1"/>
  <c r="CQ77" i="1"/>
  <c r="P77" i="1" s="1"/>
  <c r="CR77" i="1"/>
  <c r="Q77" i="1" s="1"/>
  <c r="CS77" i="1"/>
  <c r="CT77" i="1"/>
  <c r="CX77" i="1"/>
  <c r="W77" i="1" s="1"/>
  <c r="CY77" i="1"/>
  <c r="X77" i="1" s="1"/>
  <c r="CZ77" i="1"/>
  <c r="GL77" i="1"/>
  <c r="GN77" i="1"/>
  <c r="GO77" i="1"/>
  <c r="GP77" i="1"/>
  <c r="GV77" i="1"/>
  <c r="HC77" i="1"/>
  <c r="GX77" i="1" s="1"/>
  <c r="I78" i="1"/>
  <c r="K78" i="1"/>
  <c r="S78" i="1"/>
  <c r="X78" i="1"/>
  <c r="Y78" i="1"/>
  <c r="AC78" i="1"/>
  <c r="AB78" i="1" s="1"/>
  <c r="AD78" i="1"/>
  <c r="AE78" i="1"/>
  <c r="AF78" i="1"/>
  <c r="AG78" i="1"/>
  <c r="CU78" i="1" s="1"/>
  <c r="T78" i="1" s="1"/>
  <c r="AH78" i="1"/>
  <c r="CV78" i="1" s="1"/>
  <c r="U78" i="1" s="1"/>
  <c r="AI78" i="1"/>
  <c r="CW78" i="1" s="1"/>
  <c r="V78" i="1" s="1"/>
  <c r="AJ78" i="1"/>
  <c r="CQ78" i="1"/>
  <c r="P78" i="1" s="1"/>
  <c r="CR78" i="1"/>
  <c r="Q78" i="1" s="1"/>
  <c r="CS78" i="1"/>
  <c r="R78" i="1" s="1"/>
  <c r="CT78" i="1"/>
  <c r="CX78" i="1"/>
  <c r="W78" i="1" s="1"/>
  <c r="CY78" i="1"/>
  <c r="CZ78" i="1"/>
  <c r="GL78" i="1"/>
  <c r="GN78" i="1"/>
  <c r="GO78" i="1"/>
  <c r="GP78" i="1"/>
  <c r="GV78" i="1"/>
  <c r="HC78" i="1" s="1"/>
  <c r="GX78" i="1" s="1"/>
  <c r="I79" i="1"/>
  <c r="R79" i="1" s="1"/>
  <c r="K79" i="1"/>
  <c r="Y79" i="1"/>
  <c r="AC79" i="1"/>
  <c r="AB79" i="1" s="1"/>
  <c r="AE79" i="1"/>
  <c r="AD79" i="1" s="1"/>
  <c r="AF79" i="1"/>
  <c r="AG79" i="1"/>
  <c r="CU79" i="1" s="1"/>
  <c r="T79" i="1" s="1"/>
  <c r="AH79" i="1"/>
  <c r="CV79" i="1" s="1"/>
  <c r="U79" i="1" s="1"/>
  <c r="AI79" i="1"/>
  <c r="CW79" i="1" s="1"/>
  <c r="V79" i="1" s="1"/>
  <c r="AJ79" i="1"/>
  <c r="CQ79" i="1"/>
  <c r="P79" i="1" s="1"/>
  <c r="CR79" i="1"/>
  <c r="Q79" i="1" s="1"/>
  <c r="CS79" i="1"/>
  <c r="CT79" i="1"/>
  <c r="CX79" i="1"/>
  <c r="W79" i="1" s="1"/>
  <c r="CY79" i="1"/>
  <c r="X79" i="1" s="1"/>
  <c r="CZ79" i="1"/>
  <c r="GL79" i="1"/>
  <c r="GN79" i="1"/>
  <c r="GO79" i="1"/>
  <c r="GP79" i="1"/>
  <c r="GV79" i="1"/>
  <c r="HC79" i="1"/>
  <c r="GX79" i="1" s="1"/>
  <c r="I80" i="1"/>
  <c r="U80" i="1" s="1"/>
  <c r="K80" i="1"/>
  <c r="S80" i="1"/>
  <c r="X80" i="1"/>
  <c r="Y80" i="1"/>
  <c r="AC80" i="1"/>
  <c r="AB80" i="1" s="1"/>
  <c r="AD80" i="1"/>
  <c r="AE80" i="1"/>
  <c r="AF80" i="1"/>
  <c r="AG80" i="1"/>
  <c r="CU80" i="1" s="1"/>
  <c r="T80" i="1" s="1"/>
  <c r="AH80" i="1"/>
  <c r="AI80" i="1"/>
  <c r="CW80" i="1" s="1"/>
  <c r="V80" i="1" s="1"/>
  <c r="AJ80" i="1"/>
  <c r="CQ80" i="1"/>
  <c r="P80" i="1" s="1"/>
  <c r="CR80" i="1"/>
  <c r="Q80" i="1" s="1"/>
  <c r="CS80" i="1"/>
  <c r="R80" i="1" s="1"/>
  <c r="CT80" i="1"/>
  <c r="CV80" i="1"/>
  <c r="CX80" i="1"/>
  <c r="W80" i="1" s="1"/>
  <c r="CY80" i="1"/>
  <c r="CZ80" i="1"/>
  <c r="GL80" i="1"/>
  <c r="GN80" i="1"/>
  <c r="GO80" i="1"/>
  <c r="GP80" i="1"/>
  <c r="GV80" i="1"/>
  <c r="HC80" i="1" s="1"/>
  <c r="GX80" i="1" s="1"/>
  <c r="C81" i="1"/>
  <c r="D81" i="1"/>
  <c r="I81" i="1"/>
  <c r="CU38" i="3" s="1"/>
  <c r="K81" i="1"/>
  <c r="V81" i="1"/>
  <c r="W81" i="1"/>
  <c r="AC81" i="1"/>
  <c r="AE81" i="1"/>
  <c r="AD81" i="1" s="1"/>
  <c r="AF81" i="1"/>
  <c r="AG81" i="1"/>
  <c r="CU81" i="1" s="1"/>
  <c r="T81" i="1" s="1"/>
  <c r="AH81" i="1"/>
  <c r="AI81" i="1"/>
  <c r="AJ81" i="1"/>
  <c r="CQ81" i="1"/>
  <c r="CR81" i="1"/>
  <c r="CS81" i="1"/>
  <c r="CT81" i="1"/>
  <c r="CV81" i="1"/>
  <c r="CW81" i="1"/>
  <c r="CX81" i="1"/>
  <c r="GL81" i="1"/>
  <c r="GN81" i="1"/>
  <c r="GP81" i="1"/>
  <c r="GV81" i="1"/>
  <c r="HC81" i="1"/>
  <c r="GX81" i="1" s="1"/>
  <c r="C82" i="1"/>
  <c r="D82" i="1"/>
  <c r="U82" i="1"/>
  <c r="V82" i="1"/>
  <c r="AC82" i="1"/>
  <c r="AE82" i="1"/>
  <c r="AD82" i="1" s="1"/>
  <c r="AF82" i="1"/>
  <c r="AG82" i="1"/>
  <c r="CU82" i="1" s="1"/>
  <c r="T82" i="1" s="1"/>
  <c r="AH82" i="1"/>
  <c r="AI82" i="1"/>
  <c r="AJ82" i="1"/>
  <c r="CX82" i="1" s="1"/>
  <c r="W82" i="1" s="1"/>
  <c r="CQ82" i="1"/>
  <c r="CR82" i="1"/>
  <c r="CS82" i="1"/>
  <c r="CT82" i="1"/>
  <c r="CV82" i="1"/>
  <c r="CW82" i="1"/>
  <c r="GL82" i="1"/>
  <c r="GN82" i="1"/>
  <c r="GP82" i="1"/>
  <c r="GV82" i="1"/>
  <c r="HC82" i="1"/>
  <c r="GX82" i="1" s="1"/>
  <c r="I83" i="1"/>
  <c r="T83" i="1" s="1"/>
  <c r="AB83" i="1"/>
  <c r="AC83" i="1"/>
  <c r="AD83" i="1"/>
  <c r="AE83" i="1"/>
  <c r="AF83" i="1"/>
  <c r="AG83" i="1"/>
  <c r="AH83" i="1"/>
  <c r="AI83" i="1"/>
  <c r="AJ83" i="1"/>
  <c r="CP83" i="1"/>
  <c r="CQ83" i="1"/>
  <c r="CR83" i="1"/>
  <c r="CS83" i="1"/>
  <c r="R83" i="1" s="1"/>
  <c r="CT83" i="1"/>
  <c r="CU83" i="1"/>
  <c r="CV83" i="1"/>
  <c r="CW83" i="1"/>
  <c r="CX83" i="1"/>
  <c r="W83" i="1" s="1"/>
  <c r="CY83" i="1"/>
  <c r="X83" i="1" s="1"/>
  <c r="CZ83" i="1"/>
  <c r="Y83" i="1" s="1"/>
  <c r="GL83" i="1"/>
  <c r="GN83" i="1"/>
  <c r="GP83" i="1"/>
  <c r="GV83" i="1"/>
  <c r="HC83" i="1"/>
  <c r="C84" i="1"/>
  <c r="D84" i="1"/>
  <c r="I84" i="1"/>
  <c r="K84" i="1"/>
  <c r="V84" i="1"/>
  <c r="AC84" i="1"/>
  <c r="AD84" i="1"/>
  <c r="AE84" i="1"/>
  <c r="AF84" i="1"/>
  <c r="AG84" i="1"/>
  <c r="CU84" i="1" s="1"/>
  <c r="T84" i="1" s="1"/>
  <c r="AH84" i="1"/>
  <c r="AI84" i="1"/>
  <c r="AJ84" i="1"/>
  <c r="CQ84" i="1"/>
  <c r="CR84" i="1"/>
  <c r="CS84" i="1"/>
  <c r="CT84" i="1"/>
  <c r="CV84" i="1"/>
  <c r="CW84" i="1"/>
  <c r="CX84" i="1"/>
  <c r="W84" i="1" s="1"/>
  <c r="GL84" i="1"/>
  <c r="GN84" i="1"/>
  <c r="GP84" i="1"/>
  <c r="GV84" i="1"/>
  <c r="HC84" i="1" s="1"/>
  <c r="GX84" i="1" s="1"/>
  <c r="I85" i="1"/>
  <c r="P85" i="1" s="1"/>
  <c r="K85" i="1"/>
  <c r="T85" i="1"/>
  <c r="AB85" i="1"/>
  <c r="AC85" i="1"/>
  <c r="AD85" i="1"/>
  <c r="AE85" i="1"/>
  <c r="AF85" i="1"/>
  <c r="AG85" i="1"/>
  <c r="AH85" i="1"/>
  <c r="CV85" i="1" s="1"/>
  <c r="U85" i="1" s="1"/>
  <c r="AI85" i="1"/>
  <c r="CW85" i="1" s="1"/>
  <c r="V85" i="1" s="1"/>
  <c r="AJ85" i="1"/>
  <c r="CX85" i="1" s="1"/>
  <c r="W85" i="1" s="1"/>
  <c r="CQ85" i="1"/>
  <c r="CR85" i="1"/>
  <c r="Q85" i="1" s="1"/>
  <c r="CS85" i="1"/>
  <c r="R85" i="1" s="1"/>
  <c r="CT85" i="1"/>
  <c r="CU85" i="1"/>
  <c r="GL85" i="1"/>
  <c r="GN85" i="1"/>
  <c r="GP85" i="1"/>
  <c r="GV85" i="1"/>
  <c r="GX85" i="1"/>
  <c r="HC85" i="1"/>
  <c r="I86" i="1"/>
  <c r="K86" i="1"/>
  <c r="P86" i="1"/>
  <c r="Q86" i="1"/>
  <c r="U86" i="1"/>
  <c r="W86" i="1"/>
  <c r="AC86" i="1"/>
  <c r="AE86" i="1"/>
  <c r="AD86" i="1" s="1"/>
  <c r="AF86" i="1"/>
  <c r="AG86" i="1"/>
  <c r="AH86" i="1"/>
  <c r="AI86" i="1"/>
  <c r="CW86" i="1" s="1"/>
  <c r="V86" i="1" s="1"/>
  <c r="AJ86" i="1"/>
  <c r="CQ86" i="1"/>
  <c r="CR86" i="1"/>
  <c r="CS86" i="1"/>
  <c r="R86" i="1" s="1"/>
  <c r="CT86" i="1"/>
  <c r="S86" i="1" s="1"/>
  <c r="CY86" i="1" s="1"/>
  <c r="X86" i="1" s="1"/>
  <c r="CU86" i="1"/>
  <c r="T86" i="1" s="1"/>
  <c r="CV86" i="1"/>
  <c r="CX86" i="1"/>
  <c r="GL86" i="1"/>
  <c r="GN86" i="1"/>
  <c r="GP86" i="1"/>
  <c r="GV86" i="1"/>
  <c r="HC86" i="1" s="1"/>
  <c r="GX86" i="1" s="1"/>
  <c r="C87" i="1"/>
  <c r="D87" i="1"/>
  <c r="I87" i="1"/>
  <c r="K87" i="1"/>
  <c r="T87" i="1"/>
  <c r="V87" i="1"/>
  <c r="AC87" i="1"/>
  <c r="AB87" i="1" s="1"/>
  <c r="AD87" i="1"/>
  <c r="AE87" i="1"/>
  <c r="AF87" i="1"/>
  <c r="AG87" i="1"/>
  <c r="AH87" i="1"/>
  <c r="AI87" i="1"/>
  <c r="AJ87" i="1"/>
  <c r="CX87" i="1" s="1"/>
  <c r="W87" i="1" s="1"/>
  <c r="CQ87" i="1"/>
  <c r="CR87" i="1"/>
  <c r="CS87" i="1"/>
  <c r="CT87" i="1"/>
  <c r="CU87" i="1"/>
  <c r="CV87" i="1"/>
  <c r="CW87" i="1"/>
  <c r="GL87" i="1"/>
  <c r="GN87" i="1"/>
  <c r="GP87" i="1"/>
  <c r="GV87" i="1"/>
  <c r="GX87" i="1"/>
  <c r="HC87" i="1"/>
  <c r="I88" i="1"/>
  <c r="K88" i="1"/>
  <c r="P88" i="1"/>
  <c r="Q88" i="1"/>
  <c r="U88" i="1"/>
  <c r="W88" i="1"/>
  <c r="AC88" i="1"/>
  <c r="AB88" i="1" s="1"/>
  <c r="AE88" i="1"/>
  <c r="AD88" i="1" s="1"/>
  <c r="AF88" i="1"/>
  <c r="AG88" i="1"/>
  <c r="AH88" i="1"/>
  <c r="AI88" i="1"/>
  <c r="CW88" i="1" s="1"/>
  <c r="V88" i="1" s="1"/>
  <c r="AJ88" i="1"/>
  <c r="CQ88" i="1"/>
  <c r="CR88" i="1"/>
  <c r="CS88" i="1"/>
  <c r="R88" i="1" s="1"/>
  <c r="CT88" i="1"/>
  <c r="S88" i="1" s="1"/>
  <c r="CY88" i="1" s="1"/>
  <c r="X88" i="1" s="1"/>
  <c r="CU88" i="1"/>
  <c r="T88" i="1" s="1"/>
  <c r="CV88" i="1"/>
  <c r="CX88" i="1"/>
  <c r="GL88" i="1"/>
  <c r="GN88" i="1"/>
  <c r="GP88" i="1"/>
  <c r="GV88" i="1"/>
  <c r="HC88" i="1" s="1"/>
  <c r="GX88" i="1" s="1"/>
  <c r="C89" i="1"/>
  <c r="D89" i="1"/>
  <c r="I89" i="1"/>
  <c r="K89" i="1"/>
  <c r="T89" i="1"/>
  <c r="V89" i="1"/>
  <c r="AC89" i="1"/>
  <c r="AB89" i="1" s="1"/>
  <c r="AD89" i="1"/>
  <c r="AE89" i="1"/>
  <c r="AF89" i="1"/>
  <c r="AG89" i="1"/>
  <c r="AH89" i="1"/>
  <c r="AI89" i="1"/>
  <c r="AJ89" i="1"/>
  <c r="CX89" i="1" s="1"/>
  <c r="W89" i="1" s="1"/>
  <c r="CQ89" i="1"/>
  <c r="CR89" i="1"/>
  <c r="CS89" i="1"/>
  <c r="CT89" i="1"/>
  <c r="CU89" i="1"/>
  <c r="CV89" i="1"/>
  <c r="CW89" i="1"/>
  <c r="GL89" i="1"/>
  <c r="GN89" i="1"/>
  <c r="GP89" i="1"/>
  <c r="GV89" i="1"/>
  <c r="GX89" i="1"/>
  <c r="HC89" i="1"/>
  <c r="I90" i="1"/>
  <c r="P90" i="1" s="1"/>
  <c r="K90" i="1"/>
  <c r="U90" i="1"/>
  <c r="AC90" i="1"/>
  <c r="AB90" i="1" s="1"/>
  <c r="AE90" i="1"/>
  <c r="AD90" i="1" s="1"/>
  <c r="AF90" i="1"/>
  <c r="AG90" i="1"/>
  <c r="AH90" i="1"/>
  <c r="AI90" i="1"/>
  <c r="CW90" i="1" s="1"/>
  <c r="V90" i="1" s="1"/>
  <c r="AJ90" i="1"/>
  <c r="CX90" i="1" s="1"/>
  <c r="W90" i="1" s="1"/>
  <c r="CQ90" i="1"/>
  <c r="CR90" i="1"/>
  <c r="Q90" i="1" s="1"/>
  <c r="CS90" i="1"/>
  <c r="R90" i="1" s="1"/>
  <c r="CT90" i="1"/>
  <c r="S90" i="1" s="1"/>
  <c r="CU90" i="1"/>
  <c r="T90" i="1" s="1"/>
  <c r="CV90" i="1"/>
  <c r="GL90" i="1"/>
  <c r="GN90" i="1"/>
  <c r="GP90" i="1"/>
  <c r="GV90" i="1"/>
  <c r="HC90" i="1" s="1"/>
  <c r="GX90" i="1" s="1"/>
  <c r="C91" i="1"/>
  <c r="D91" i="1"/>
  <c r="I91" i="1"/>
  <c r="K91" i="1"/>
  <c r="T91" i="1"/>
  <c r="AC91" i="1"/>
  <c r="AB91" i="1" s="1"/>
  <c r="AE91" i="1"/>
  <c r="AD91" i="1" s="1"/>
  <c r="AF91" i="1"/>
  <c r="AG91" i="1"/>
  <c r="AH91" i="1"/>
  <c r="AI91" i="1"/>
  <c r="AJ91" i="1"/>
  <c r="CX91" i="1" s="1"/>
  <c r="W91" i="1" s="1"/>
  <c r="CQ91" i="1"/>
  <c r="CR91" i="1"/>
  <c r="CS91" i="1"/>
  <c r="CT91" i="1"/>
  <c r="CU91" i="1"/>
  <c r="CV91" i="1"/>
  <c r="CW91" i="1"/>
  <c r="GL91" i="1"/>
  <c r="GN91" i="1"/>
  <c r="GP91" i="1"/>
  <c r="GV91" i="1"/>
  <c r="HC91" i="1"/>
  <c r="GX91" i="1" s="1"/>
  <c r="I92" i="1"/>
  <c r="K92" i="1"/>
  <c r="U92" i="1"/>
  <c r="X92" i="1"/>
  <c r="AC92" i="1"/>
  <c r="AE92" i="1"/>
  <c r="AD92" i="1" s="1"/>
  <c r="AF92" i="1"/>
  <c r="AG92" i="1"/>
  <c r="AH92" i="1"/>
  <c r="AI92" i="1"/>
  <c r="CW92" i="1" s="1"/>
  <c r="V92" i="1" s="1"/>
  <c r="AJ92" i="1"/>
  <c r="CX92" i="1" s="1"/>
  <c r="W92" i="1" s="1"/>
  <c r="CQ92" i="1"/>
  <c r="P92" i="1" s="1"/>
  <c r="CR92" i="1"/>
  <c r="Q92" i="1" s="1"/>
  <c r="CS92" i="1"/>
  <c r="R92" i="1" s="1"/>
  <c r="CT92" i="1"/>
  <c r="S92" i="1" s="1"/>
  <c r="CU92" i="1"/>
  <c r="T92" i="1" s="1"/>
  <c r="CV92" i="1"/>
  <c r="CY92" i="1"/>
  <c r="CZ92" i="1"/>
  <c r="Y92" i="1" s="1"/>
  <c r="GL92" i="1"/>
  <c r="GN92" i="1"/>
  <c r="GO92" i="1"/>
  <c r="GP92" i="1"/>
  <c r="GV92" i="1"/>
  <c r="HC92" i="1" s="1"/>
  <c r="GX92" i="1" s="1"/>
  <c r="C93" i="1"/>
  <c r="D93" i="1"/>
  <c r="I93" i="1"/>
  <c r="K93" i="1"/>
  <c r="V93" i="1"/>
  <c r="AC93" i="1"/>
  <c r="AB93" i="1" s="1"/>
  <c r="AE93" i="1"/>
  <c r="AD93" i="1" s="1"/>
  <c r="AF93" i="1"/>
  <c r="AG93" i="1"/>
  <c r="CU93" i="1" s="1"/>
  <c r="T93" i="1" s="1"/>
  <c r="AH93" i="1"/>
  <c r="AI93" i="1"/>
  <c r="AJ93" i="1"/>
  <c r="CQ93" i="1"/>
  <c r="CR93" i="1"/>
  <c r="CS93" i="1"/>
  <c r="CT93" i="1"/>
  <c r="CV93" i="1"/>
  <c r="CW93" i="1"/>
  <c r="CX93" i="1"/>
  <c r="GL93" i="1"/>
  <c r="GN93" i="1"/>
  <c r="GP93" i="1"/>
  <c r="GV93" i="1"/>
  <c r="HC93" i="1"/>
  <c r="GX93" i="1" s="1"/>
  <c r="I94" i="1"/>
  <c r="K94" i="1"/>
  <c r="T94" i="1"/>
  <c r="Y94" i="1"/>
  <c r="AB94" i="1"/>
  <c r="AC94" i="1"/>
  <c r="AD94" i="1"/>
  <c r="AE94" i="1"/>
  <c r="AF94" i="1"/>
  <c r="AG94" i="1"/>
  <c r="AH94" i="1"/>
  <c r="CV94" i="1" s="1"/>
  <c r="U94" i="1" s="1"/>
  <c r="AI94" i="1"/>
  <c r="CW94" i="1" s="1"/>
  <c r="V94" i="1" s="1"/>
  <c r="AJ94" i="1"/>
  <c r="CX94" i="1" s="1"/>
  <c r="W94" i="1" s="1"/>
  <c r="CQ94" i="1"/>
  <c r="P94" i="1" s="1"/>
  <c r="CR94" i="1"/>
  <c r="Q94" i="1" s="1"/>
  <c r="CS94" i="1"/>
  <c r="R94" i="1" s="1"/>
  <c r="CT94" i="1"/>
  <c r="S94" i="1" s="1"/>
  <c r="CU94" i="1"/>
  <c r="CY94" i="1"/>
  <c r="X94" i="1" s="1"/>
  <c r="CZ94" i="1"/>
  <c r="GL94" i="1"/>
  <c r="GN94" i="1"/>
  <c r="GO94" i="1"/>
  <c r="GP94" i="1"/>
  <c r="GV94" i="1"/>
  <c r="HC94" i="1" s="1"/>
  <c r="GX94" i="1" s="1"/>
  <c r="C95" i="1"/>
  <c r="D95" i="1"/>
  <c r="I95" i="1"/>
  <c r="K95" i="1"/>
  <c r="AC95" i="1"/>
  <c r="AE95" i="1"/>
  <c r="AD95" i="1" s="1"/>
  <c r="AF95" i="1"/>
  <c r="AG95" i="1"/>
  <c r="AH95" i="1"/>
  <c r="AI95" i="1"/>
  <c r="AJ95" i="1"/>
  <c r="CQ95" i="1"/>
  <c r="CR95" i="1"/>
  <c r="CS95" i="1"/>
  <c r="CT95" i="1"/>
  <c r="CU95" i="1"/>
  <c r="T95" i="1" s="1"/>
  <c r="CV95" i="1"/>
  <c r="CW95" i="1"/>
  <c r="CX95" i="1"/>
  <c r="W95" i="1" s="1"/>
  <c r="GL95" i="1"/>
  <c r="GN95" i="1"/>
  <c r="GP95" i="1"/>
  <c r="GV95" i="1"/>
  <c r="GX95" i="1"/>
  <c r="HC95" i="1"/>
  <c r="I96" i="1"/>
  <c r="K96" i="1"/>
  <c r="S96" i="1"/>
  <c r="X96" i="1"/>
  <c r="Y96" i="1"/>
  <c r="AC96" i="1"/>
  <c r="AE96" i="1"/>
  <c r="AD96" i="1" s="1"/>
  <c r="AF96" i="1"/>
  <c r="AG96" i="1"/>
  <c r="CU96" i="1" s="1"/>
  <c r="T96" i="1" s="1"/>
  <c r="AH96" i="1"/>
  <c r="CV96" i="1" s="1"/>
  <c r="U96" i="1" s="1"/>
  <c r="AI96" i="1"/>
  <c r="CW96" i="1" s="1"/>
  <c r="AJ96" i="1"/>
  <c r="CQ96" i="1"/>
  <c r="P96" i="1" s="1"/>
  <c r="CR96" i="1"/>
  <c r="Q96" i="1" s="1"/>
  <c r="CS96" i="1"/>
  <c r="R96" i="1" s="1"/>
  <c r="CT96" i="1"/>
  <c r="CX96" i="1"/>
  <c r="W96" i="1" s="1"/>
  <c r="CY96" i="1"/>
  <c r="CZ96" i="1"/>
  <c r="GL96" i="1"/>
  <c r="GN96" i="1"/>
  <c r="GP96" i="1"/>
  <c r="GV96" i="1"/>
  <c r="HC96" i="1" s="1"/>
  <c r="GX96" i="1" s="1"/>
  <c r="C97" i="1"/>
  <c r="D97" i="1"/>
  <c r="I97" i="1"/>
  <c r="K97" i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T97" i="1" s="1"/>
  <c r="CV97" i="1"/>
  <c r="CW97" i="1"/>
  <c r="CX97" i="1"/>
  <c r="W97" i="1" s="1"/>
  <c r="GL97" i="1"/>
  <c r="GN97" i="1"/>
  <c r="GP97" i="1"/>
  <c r="GV97" i="1"/>
  <c r="HC97" i="1"/>
  <c r="GX97" i="1" s="1"/>
  <c r="C98" i="1"/>
  <c r="D98" i="1"/>
  <c r="I98" i="1"/>
  <c r="K98" i="1"/>
  <c r="AC98" i="1"/>
  <c r="AE98" i="1"/>
  <c r="AD98" i="1" s="1"/>
  <c r="AF98" i="1"/>
  <c r="AG98" i="1"/>
  <c r="CU98" i="1" s="1"/>
  <c r="T98" i="1" s="1"/>
  <c r="AH98" i="1"/>
  <c r="AI98" i="1"/>
  <c r="AJ98" i="1"/>
  <c r="CX98" i="1" s="1"/>
  <c r="W98" i="1" s="1"/>
  <c r="CQ98" i="1"/>
  <c r="CR98" i="1"/>
  <c r="CS98" i="1"/>
  <c r="CT98" i="1"/>
  <c r="CV98" i="1"/>
  <c r="CW98" i="1"/>
  <c r="GL98" i="1"/>
  <c r="GN98" i="1"/>
  <c r="GP98" i="1"/>
  <c r="GV98" i="1"/>
  <c r="HC98" i="1"/>
  <c r="GX98" i="1" s="1"/>
  <c r="I99" i="1"/>
  <c r="R99" i="1"/>
  <c r="S99" i="1"/>
  <c r="Y99" i="1"/>
  <c r="AC99" i="1"/>
  <c r="AE99" i="1"/>
  <c r="AD99" i="1" s="1"/>
  <c r="AB99" i="1" s="1"/>
  <c r="AF99" i="1"/>
  <c r="AG99" i="1"/>
  <c r="AH99" i="1"/>
  <c r="AI99" i="1"/>
  <c r="AJ99" i="1"/>
  <c r="CP99" i="1"/>
  <c r="CQ99" i="1"/>
  <c r="CR99" i="1"/>
  <c r="Q99" i="1" s="1"/>
  <c r="CS99" i="1"/>
  <c r="CT99" i="1"/>
  <c r="CU99" i="1"/>
  <c r="T99" i="1" s="1"/>
  <c r="CV99" i="1"/>
  <c r="U99" i="1" s="1"/>
  <c r="CW99" i="1"/>
  <c r="V99" i="1" s="1"/>
  <c r="CX99" i="1"/>
  <c r="W99" i="1" s="1"/>
  <c r="CY99" i="1"/>
  <c r="X99" i="1" s="1"/>
  <c r="CZ99" i="1"/>
  <c r="GL99" i="1"/>
  <c r="GN99" i="1"/>
  <c r="GP99" i="1"/>
  <c r="GV99" i="1"/>
  <c r="HC99" i="1"/>
  <c r="GX99" i="1" s="1"/>
  <c r="C100" i="1"/>
  <c r="D100" i="1"/>
  <c r="I100" i="1"/>
  <c r="K100" i="1"/>
  <c r="AC100" i="1"/>
  <c r="AE100" i="1"/>
  <c r="AD100" i="1" s="1"/>
  <c r="AF100" i="1"/>
  <c r="AG100" i="1"/>
  <c r="CU100" i="1" s="1"/>
  <c r="T100" i="1" s="1"/>
  <c r="AH100" i="1"/>
  <c r="AI100" i="1"/>
  <c r="AJ100" i="1"/>
  <c r="CX100" i="1" s="1"/>
  <c r="W100" i="1" s="1"/>
  <c r="CQ100" i="1"/>
  <c r="CR100" i="1"/>
  <c r="CS100" i="1"/>
  <c r="CT100" i="1"/>
  <c r="CV100" i="1"/>
  <c r="CW100" i="1"/>
  <c r="GL100" i="1"/>
  <c r="GN100" i="1"/>
  <c r="GP100" i="1"/>
  <c r="GV100" i="1"/>
  <c r="GX100" i="1"/>
  <c r="HC100" i="1"/>
  <c r="C101" i="1"/>
  <c r="D101" i="1"/>
  <c r="U101" i="1"/>
  <c r="AC101" i="1"/>
  <c r="AE101" i="1"/>
  <c r="AD101" i="1" s="1"/>
  <c r="AB101" i="1" s="1"/>
  <c r="AF101" i="1"/>
  <c r="AG101" i="1"/>
  <c r="CU101" i="1" s="1"/>
  <c r="T101" i="1" s="1"/>
  <c r="AH101" i="1"/>
  <c r="AI101" i="1"/>
  <c r="AJ101" i="1"/>
  <c r="CQ101" i="1"/>
  <c r="CR101" i="1"/>
  <c r="CS101" i="1"/>
  <c r="CT101" i="1"/>
  <c r="CV101" i="1"/>
  <c r="CW101" i="1"/>
  <c r="CX101" i="1"/>
  <c r="W101" i="1" s="1"/>
  <c r="GL101" i="1"/>
  <c r="GN101" i="1"/>
  <c r="GP101" i="1"/>
  <c r="GV101" i="1"/>
  <c r="HC101" i="1"/>
  <c r="GX101" i="1" s="1"/>
  <c r="C102" i="1"/>
  <c r="D102" i="1"/>
  <c r="T102" i="1"/>
  <c r="U102" i="1"/>
  <c r="AC102" i="1"/>
  <c r="AD102" i="1"/>
  <c r="AE102" i="1"/>
  <c r="AF102" i="1"/>
  <c r="AG102" i="1"/>
  <c r="AH102" i="1"/>
  <c r="AI102" i="1"/>
  <c r="AJ102" i="1"/>
  <c r="CX102" i="1" s="1"/>
  <c r="W102" i="1" s="1"/>
  <c r="CQ102" i="1"/>
  <c r="CR102" i="1"/>
  <c r="CS102" i="1"/>
  <c r="CT102" i="1"/>
  <c r="CU102" i="1"/>
  <c r="CV102" i="1"/>
  <c r="CW102" i="1"/>
  <c r="GL102" i="1"/>
  <c r="GN102" i="1"/>
  <c r="GP102" i="1"/>
  <c r="GV102" i="1"/>
  <c r="HC102" i="1" s="1"/>
  <c r="GX102" i="1" s="1"/>
  <c r="C103" i="1"/>
  <c r="D103" i="1"/>
  <c r="I103" i="1"/>
  <c r="K103" i="1"/>
  <c r="AC103" i="1"/>
  <c r="AE103" i="1"/>
  <c r="AD103" i="1" s="1"/>
  <c r="AF103" i="1"/>
  <c r="AG103" i="1"/>
  <c r="CU103" i="1" s="1"/>
  <c r="AH103" i="1"/>
  <c r="AI103" i="1"/>
  <c r="AJ103" i="1"/>
  <c r="CQ103" i="1"/>
  <c r="CR103" i="1"/>
  <c r="CS103" i="1"/>
  <c r="CT103" i="1"/>
  <c r="CV103" i="1"/>
  <c r="CW103" i="1"/>
  <c r="CX103" i="1"/>
  <c r="GL103" i="1"/>
  <c r="GO103" i="1"/>
  <c r="GP103" i="1"/>
  <c r="GV103" i="1"/>
  <c r="HC103" i="1"/>
  <c r="GX103" i="1" s="1"/>
  <c r="I104" i="1"/>
  <c r="K104" i="1"/>
  <c r="T104" i="1"/>
  <c r="AB104" i="1"/>
  <c r="AC104" i="1"/>
  <c r="AD104" i="1"/>
  <c r="AE104" i="1"/>
  <c r="AF104" i="1"/>
  <c r="AG104" i="1"/>
  <c r="AH104" i="1"/>
  <c r="CV104" i="1" s="1"/>
  <c r="U104" i="1" s="1"/>
  <c r="AI104" i="1"/>
  <c r="CW104" i="1" s="1"/>
  <c r="V104" i="1" s="1"/>
  <c r="AJ104" i="1"/>
  <c r="CX104" i="1" s="1"/>
  <c r="W104" i="1" s="1"/>
  <c r="CQ104" i="1"/>
  <c r="CR104" i="1"/>
  <c r="CS104" i="1"/>
  <c r="R104" i="1" s="1"/>
  <c r="CT104" i="1"/>
  <c r="CU104" i="1"/>
  <c r="GL104" i="1"/>
  <c r="GN104" i="1"/>
  <c r="GP104" i="1"/>
  <c r="GV104" i="1"/>
  <c r="HC104" i="1" s="1"/>
  <c r="GX104" i="1" s="1"/>
  <c r="I105" i="1"/>
  <c r="K105" i="1"/>
  <c r="P105" i="1"/>
  <c r="Q105" i="1"/>
  <c r="R105" i="1"/>
  <c r="AC105" i="1"/>
  <c r="AB105" i="1" s="1"/>
  <c r="AD105" i="1"/>
  <c r="AE105" i="1"/>
  <c r="AF105" i="1"/>
  <c r="AG105" i="1"/>
  <c r="AH105" i="1"/>
  <c r="AI105" i="1"/>
  <c r="CW105" i="1" s="1"/>
  <c r="V105" i="1" s="1"/>
  <c r="AJ105" i="1"/>
  <c r="CQ105" i="1"/>
  <c r="CR105" i="1"/>
  <c r="CS105" i="1"/>
  <c r="CT105" i="1"/>
  <c r="S105" i="1" s="1"/>
  <c r="CU105" i="1"/>
  <c r="T105" i="1" s="1"/>
  <c r="CV105" i="1"/>
  <c r="U105" i="1" s="1"/>
  <c r="CX105" i="1"/>
  <c r="W105" i="1" s="1"/>
  <c r="GL105" i="1"/>
  <c r="GN105" i="1"/>
  <c r="GP105" i="1"/>
  <c r="GV105" i="1"/>
  <c r="HC105" i="1"/>
  <c r="GX105" i="1" s="1"/>
  <c r="I106" i="1"/>
  <c r="P106" i="1" s="1"/>
  <c r="K106" i="1"/>
  <c r="R106" i="1"/>
  <c r="AC106" i="1"/>
  <c r="AB106" i="1" s="1"/>
  <c r="AD106" i="1"/>
  <c r="AE106" i="1"/>
  <c r="AF106" i="1"/>
  <c r="AG106" i="1"/>
  <c r="AH106" i="1"/>
  <c r="AI106" i="1"/>
  <c r="CW106" i="1" s="1"/>
  <c r="V106" i="1" s="1"/>
  <c r="AJ106" i="1"/>
  <c r="CQ106" i="1"/>
  <c r="CR106" i="1"/>
  <c r="Q106" i="1" s="1"/>
  <c r="CS106" i="1"/>
  <c r="CT106" i="1"/>
  <c r="S106" i="1" s="1"/>
  <c r="CY106" i="1" s="1"/>
  <c r="X106" i="1" s="1"/>
  <c r="CU106" i="1"/>
  <c r="T106" i="1" s="1"/>
  <c r="CV106" i="1"/>
  <c r="U106" i="1" s="1"/>
  <c r="CX106" i="1"/>
  <c r="W106" i="1" s="1"/>
  <c r="GL106" i="1"/>
  <c r="GN106" i="1"/>
  <c r="GP106" i="1"/>
  <c r="GV106" i="1"/>
  <c r="HC106" i="1" s="1"/>
  <c r="GX106" i="1" s="1"/>
  <c r="I107" i="1"/>
  <c r="K107" i="1"/>
  <c r="P107" i="1"/>
  <c r="AC107" i="1"/>
  <c r="AB107" i="1" s="1"/>
  <c r="AD107" i="1"/>
  <c r="AE107" i="1"/>
  <c r="AF107" i="1"/>
  <c r="AG107" i="1"/>
  <c r="AH107" i="1"/>
  <c r="CV107" i="1" s="1"/>
  <c r="U107" i="1" s="1"/>
  <c r="AI107" i="1"/>
  <c r="CW107" i="1" s="1"/>
  <c r="V107" i="1" s="1"/>
  <c r="AJ107" i="1"/>
  <c r="CX107" i="1" s="1"/>
  <c r="W107" i="1" s="1"/>
  <c r="CQ107" i="1"/>
  <c r="CR107" i="1"/>
  <c r="Q107" i="1" s="1"/>
  <c r="CS107" i="1"/>
  <c r="R107" i="1" s="1"/>
  <c r="CT107" i="1"/>
  <c r="S107" i="1" s="1"/>
  <c r="CU107" i="1"/>
  <c r="T107" i="1" s="1"/>
  <c r="GL107" i="1"/>
  <c r="GN107" i="1"/>
  <c r="GP107" i="1"/>
  <c r="GV107" i="1"/>
  <c r="HC107" i="1" s="1"/>
  <c r="GX107" i="1" s="1"/>
  <c r="I108" i="1"/>
  <c r="K108" i="1"/>
  <c r="P108" i="1"/>
  <c r="Q108" i="1"/>
  <c r="R108" i="1"/>
  <c r="S108" i="1"/>
  <c r="CZ108" i="1" s="1"/>
  <c r="Y108" i="1" s="1"/>
  <c r="W108" i="1"/>
  <c r="AC108" i="1"/>
  <c r="AE108" i="1"/>
  <c r="AD108" i="1" s="1"/>
  <c r="AF108" i="1"/>
  <c r="AG108" i="1"/>
  <c r="CU108" i="1" s="1"/>
  <c r="T108" i="1" s="1"/>
  <c r="AH108" i="1"/>
  <c r="AI108" i="1"/>
  <c r="AJ108" i="1"/>
  <c r="CP108" i="1"/>
  <c r="O108" i="1" s="1"/>
  <c r="GM108" i="1" s="1"/>
  <c r="GO108" i="1" s="1"/>
  <c r="CQ108" i="1"/>
  <c r="CR108" i="1"/>
  <c r="CS108" i="1"/>
  <c r="CT108" i="1"/>
  <c r="CV108" i="1"/>
  <c r="U108" i="1" s="1"/>
  <c r="CW108" i="1"/>
  <c r="V108" i="1" s="1"/>
  <c r="CX108" i="1"/>
  <c r="CY108" i="1"/>
  <c r="X108" i="1" s="1"/>
  <c r="GL108" i="1"/>
  <c r="GN108" i="1"/>
  <c r="GP108" i="1"/>
  <c r="GV108" i="1"/>
  <c r="HC108" i="1"/>
  <c r="GX108" i="1" s="1"/>
  <c r="I109" i="1"/>
  <c r="K109" i="1"/>
  <c r="R109" i="1"/>
  <c r="AC109" i="1"/>
  <c r="AE109" i="1"/>
  <c r="AD109" i="1" s="1"/>
  <c r="AB109" i="1" s="1"/>
  <c r="AF109" i="1"/>
  <c r="AG109" i="1"/>
  <c r="CU109" i="1" s="1"/>
  <c r="T109" i="1" s="1"/>
  <c r="AH109" i="1"/>
  <c r="AI109" i="1"/>
  <c r="AJ109" i="1"/>
  <c r="CX109" i="1" s="1"/>
  <c r="W109" i="1" s="1"/>
  <c r="CQ109" i="1"/>
  <c r="P109" i="1" s="1"/>
  <c r="CP109" i="1" s="1"/>
  <c r="O109" i="1" s="1"/>
  <c r="CR109" i="1"/>
  <c r="Q109" i="1" s="1"/>
  <c r="CS109" i="1"/>
  <c r="CT109" i="1"/>
  <c r="S109" i="1" s="1"/>
  <c r="CV109" i="1"/>
  <c r="U109" i="1" s="1"/>
  <c r="CW109" i="1"/>
  <c r="V109" i="1" s="1"/>
  <c r="GL109" i="1"/>
  <c r="GN109" i="1"/>
  <c r="GP109" i="1"/>
  <c r="GV109" i="1"/>
  <c r="HC109" i="1" s="1"/>
  <c r="GX109" i="1" s="1"/>
  <c r="I110" i="1"/>
  <c r="R110" i="1" s="1"/>
  <c r="K110" i="1"/>
  <c r="AC110" i="1"/>
  <c r="AE110" i="1"/>
  <c r="AD110" i="1" s="1"/>
  <c r="AB110" i="1" s="1"/>
  <c r="AF110" i="1"/>
  <c r="AG110" i="1"/>
  <c r="CU110" i="1" s="1"/>
  <c r="T110" i="1" s="1"/>
  <c r="AH110" i="1"/>
  <c r="CV110" i="1" s="1"/>
  <c r="U110" i="1" s="1"/>
  <c r="AI110" i="1"/>
  <c r="CW110" i="1" s="1"/>
  <c r="V110" i="1" s="1"/>
  <c r="AJ110" i="1"/>
  <c r="CQ110" i="1"/>
  <c r="P110" i="1" s="1"/>
  <c r="CR110" i="1"/>
  <c r="Q110" i="1" s="1"/>
  <c r="CS110" i="1"/>
  <c r="CT110" i="1"/>
  <c r="CX110" i="1"/>
  <c r="W110" i="1" s="1"/>
  <c r="GL110" i="1"/>
  <c r="GN110" i="1"/>
  <c r="GP110" i="1"/>
  <c r="GV110" i="1"/>
  <c r="HC110" i="1"/>
  <c r="GX110" i="1" s="1"/>
  <c r="I111" i="1"/>
  <c r="K111" i="1"/>
  <c r="P111" i="1"/>
  <c r="Q111" i="1"/>
  <c r="T111" i="1"/>
  <c r="AC111" i="1"/>
  <c r="AE111" i="1"/>
  <c r="AD111" i="1" s="1"/>
  <c r="AB111" i="1" s="1"/>
  <c r="AF111" i="1"/>
  <c r="AG111" i="1"/>
  <c r="AH111" i="1"/>
  <c r="CV111" i="1" s="1"/>
  <c r="U111" i="1" s="1"/>
  <c r="AI111" i="1"/>
  <c r="CW111" i="1" s="1"/>
  <c r="V111" i="1" s="1"/>
  <c r="AJ111" i="1"/>
  <c r="CQ111" i="1"/>
  <c r="CR111" i="1"/>
  <c r="CS111" i="1"/>
  <c r="R111" i="1" s="1"/>
  <c r="CT111" i="1"/>
  <c r="S111" i="1" s="1"/>
  <c r="CU111" i="1"/>
  <c r="CX111" i="1"/>
  <c r="W111" i="1" s="1"/>
  <c r="GL111" i="1"/>
  <c r="GN111" i="1"/>
  <c r="GP111" i="1"/>
  <c r="GV111" i="1"/>
  <c r="HC111" i="1" s="1"/>
  <c r="GX111" i="1" s="1"/>
  <c r="I112" i="1"/>
  <c r="K112" i="1"/>
  <c r="AC112" i="1"/>
  <c r="AB112" i="1" s="1"/>
  <c r="AD112" i="1"/>
  <c r="AE112" i="1"/>
  <c r="AF112" i="1"/>
  <c r="AG112" i="1"/>
  <c r="CU112" i="1" s="1"/>
  <c r="T112" i="1" s="1"/>
  <c r="AH112" i="1"/>
  <c r="CV112" i="1" s="1"/>
  <c r="U112" i="1" s="1"/>
  <c r="AI112" i="1"/>
  <c r="CW112" i="1" s="1"/>
  <c r="V112" i="1" s="1"/>
  <c r="AJ112" i="1"/>
  <c r="CX112" i="1" s="1"/>
  <c r="W112" i="1" s="1"/>
  <c r="CQ112" i="1"/>
  <c r="P112" i="1" s="1"/>
  <c r="CP112" i="1" s="1"/>
  <c r="O112" i="1" s="1"/>
  <c r="CR112" i="1"/>
  <c r="Q112" i="1" s="1"/>
  <c r="CS112" i="1"/>
  <c r="R112" i="1" s="1"/>
  <c r="CT112" i="1"/>
  <c r="S112" i="1" s="1"/>
  <c r="GL112" i="1"/>
  <c r="GN112" i="1"/>
  <c r="GP112" i="1"/>
  <c r="GV112" i="1"/>
  <c r="HC112" i="1" s="1"/>
  <c r="GX112" i="1" s="1"/>
  <c r="I113" i="1"/>
  <c r="K113" i="1"/>
  <c r="P113" i="1"/>
  <c r="CP113" i="1" s="1"/>
  <c r="O113" i="1" s="1"/>
  <c r="Q113" i="1"/>
  <c r="R113" i="1"/>
  <c r="S113" i="1"/>
  <c r="CY113" i="1" s="1"/>
  <c r="X113" i="1" s="1"/>
  <c r="V113" i="1"/>
  <c r="AC113" i="1"/>
  <c r="AB113" i="1" s="1"/>
  <c r="AD113" i="1"/>
  <c r="AE113" i="1"/>
  <c r="AF113" i="1"/>
  <c r="AG113" i="1"/>
  <c r="AH113" i="1"/>
  <c r="AI113" i="1"/>
  <c r="AJ113" i="1"/>
  <c r="CX113" i="1" s="1"/>
  <c r="W113" i="1" s="1"/>
  <c r="CQ113" i="1"/>
  <c r="CR113" i="1"/>
  <c r="CS113" i="1"/>
  <c r="CT113" i="1"/>
  <c r="CU113" i="1"/>
  <c r="T113" i="1" s="1"/>
  <c r="CV113" i="1"/>
  <c r="U113" i="1" s="1"/>
  <c r="CW113" i="1"/>
  <c r="GL113" i="1"/>
  <c r="GN113" i="1"/>
  <c r="GP113" i="1"/>
  <c r="GV113" i="1"/>
  <c r="GX113" i="1"/>
  <c r="HC113" i="1"/>
  <c r="C114" i="1"/>
  <c r="D114" i="1"/>
  <c r="I114" i="1"/>
  <c r="K114" i="1"/>
  <c r="AC114" i="1"/>
  <c r="AE114" i="1"/>
  <c r="AD114" i="1" s="1"/>
  <c r="AF114" i="1"/>
  <c r="AG114" i="1"/>
  <c r="CU114" i="1" s="1"/>
  <c r="T114" i="1" s="1"/>
  <c r="AH114" i="1"/>
  <c r="AI114" i="1"/>
  <c r="AJ114" i="1"/>
  <c r="CX114" i="1" s="1"/>
  <c r="W114" i="1" s="1"/>
  <c r="CQ114" i="1"/>
  <c r="CR114" i="1"/>
  <c r="CS114" i="1"/>
  <c r="CT114" i="1"/>
  <c r="CV114" i="1"/>
  <c r="CW114" i="1"/>
  <c r="GL114" i="1"/>
  <c r="GN114" i="1"/>
  <c r="GP114" i="1"/>
  <c r="GV114" i="1"/>
  <c r="HC114" i="1" s="1"/>
  <c r="GX114" i="1" s="1"/>
  <c r="C115" i="1"/>
  <c r="D115" i="1"/>
  <c r="I115" i="1"/>
  <c r="K115" i="1"/>
  <c r="T115" i="1"/>
  <c r="AC115" i="1"/>
  <c r="AE115" i="1"/>
  <c r="AD115" i="1" s="1"/>
  <c r="AF115" i="1"/>
  <c r="AG115" i="1"/>
  <c r="AH115" i="1"/>
  <c r="AI115" i="1"/>
  <c r="AJ115" i="1"/>
  <c r="CQ115" i="1"/>
  <c r="CR115" i="1"/>
  <c r="CS115" i="1"/>
  <c r="CT115" i="1"/>
  <c r="CU115" i="1"/>
  <c r="CV115" i="1"/>
  <c r="CW115" i="1"/>
  <c r="CX115" i="1"/>
  <c r="W115" i="1" s="1"/>
  <c r="GL115" i="1"/>
  <c r="GN115" i="1"/>
  <c r="GP115" i="1"/>
  <c r="GV115" i="1"/>
  <c r="HC115" i="1" s="1"/>
  <c r="GX115" i="1" s="1"/>
  <c r="C116" i="1"/>
  <c r="D116" i="1"/>
  <c r="I116" i="1"/>
  <c r="K116" i="1"/>
  <c r="V116" i="1"/>
  <c r="AC116" i="1"/>
  <c r="AE116" i="1"/>
  <c r="AD116" i="1" s="1"/>
  <c r="AF116" i="1"/>
  <c r="AG116" i="1"/>
  <c r="CU116" i="1" s="1"/>
  <c r="T116" i="1" s="1"/>
  <c r="AH116" i="1"/>
  <c r="AI116" i="1"/>
  <c r="AJ116" i="1"/>
  <c r="CQ116" i="1"/>
  <c r="CR116" i="1"/>
  <c r="CS116" i="1"/>
  <c r="CT116" i="1"/>
  <c r="CV116" i="1"/>
  <c r="CW116" i="1"/>
  <c r="CX116" i="1"/>
  <c r="W116" i="1" s="1"/>
  <c r="GL116" i="1"/>
  <c r="GN116" i="1"/>
  <c r="GP116" i="1"/>
  <c r="GV116" i="1"/>
  <c r="HC116" i="1"/>
  <c r="GX116" i="1" s="1"/>
  <c r="C117" i="1"/>
  <c r="D117" i="1"/>
  <c r="I117" i="1"/>
  <c r="K117" i="1"/>
  <c r="V117" i="1"/>
  <c r="AC117" i="1"/>
  <c r="AB117" i="1" s="1"/>
  <c r="AD117" i="1"/>
  <c r="AE117" i="1"/>
  <c r="AF117" i="1"/>
  <c r="AG117" i="1"/>
  <c r="AH117" i="1"/>
  <c r="AI117" i="1"/>
  <c r="AJ117" i="1"/>
  <c r="CX117" i="1" s="1"/>
  <c r="W117" i="1" s="1"/>
  <c r="CQ117" i="1"/>
  <c r="CR117" i="1"/>
  <c r="CS117" i="1"/>
  <c r="CT117" i="1"/>
  <c r="CU117" i="1"/>
  <c r="T117" i="1" s="1"/>
  <c r="CV117" i="1"/>
  <c r="CW117" i="1"/>
  <c r="GL117" i="1"/>
  <c r="GN117" i="1"/>
  <c r="GP117" i="1"/>
  <c r="GV117" i="1"/>
  <c r="HC117" i="1" s="1"/>
  <c r="GX117" i="1" s="1"/>
  <c r="I118" i="1"/>
  <c r="AB118" i="1"/>
  <c r="AC118" i="1"/>
  <c r="AD118" i="1"/>
  <c r="AE118" i="1"/>
  <c r="AF118" i="1"/>
  <c r="AG118" i="1"/>
  <c r="AH118" i="1"/>
  <c r="AI118" i="1"/>
  <c r="AJ118" i="1"/>
  <c r="CP118" i="1"/>
  <c r="CQ118" i="1"/>
  <c r="CR118" i="1"/>
  <c r="Q118" i="1" s="1"/>
  <c r="CS118" i="1"/>
  <c r="R118" i="1" s="1"/>
  <c r="CT118" i="1"/>
  <c r="CU118" i="1"/>
  <c r="CV118" i="1"/>
  <c r="CW118" i="1"/>
  <c r="V118" i="1" s="1"/>
  <c r="CX118" i="1"/>
  <c r="CY118" i="1"/>
  <c r="X118" i="1" s="1"/>
  <c r="CZ118" i="1"/>
  <c r="Y118" i="1" s="1"/>
  <c r="GL118" i="1"/>
  <c r="GN118" i="1"/>
  <c r="GP118" i="1"/>
  <c r="GV118" i="1"/>
  <c r="HC118" i="1"/>
  <c r="C119" i="1"/>
  <c r="D119" i="1"/>
  <c r="I119" i="1"/>
  <c r="K119" i="1"/>
  <c r="V119" i="1"/>
  <c r="AC119" i="1"/>
  <c r="AD119" i="1"/>
  <c r="AE119" i="1"/>
  <c r="AF119" i="1"/>
  <c r="AG119" i="1"/>
  <c r="CU119" i="1" s="1"/>
  <c r="T119" i="1" s="1"/>
  <c r="AH119" i="1"/>
  <c r="AI119" i="1"/>
  <c r="AJ119" i="1"/>
  <c r="CQ119" i="1"/>
  <c r="CR119" i="1"/>
  <c r="CS119" i="1"/>
  <c r="CT119" i="1"/>
  <c r="CV119" i="1"/>
  <c r="CW119" i="1"/>
  <c r="CX119" i="1"/>
  <c r="W119" i="1" s="1"/>
  <c r="GL119" i="1"/>
  <c r="GN119" i="1"/>
  <c r="GP119" i="1"/>
  <c r="GV119" i="1"/>
  <c r="HC119" i="1" s="1"/>
  <c r="GX119" i="1" s="1"/>
  <c r="I120" i="1"/>
  <c r="T120" i="1"/>
  <c r="U120" i="1"/>
  <c r="V120" i="1"/>
  <c r="W120" i="1"/>
  <c r="X120" i="1"/>
  <c r="AC120" i="1"/>
  <c r="AB120" i="1" s="1"/>
  <c r="AD120" i="1"/>
  <c r="AE120" i="1"/>
  <c r="AF120" i="1"/>
  <c r="AG120" i="1"/>
  <c r="AH120" i="1"/>
  <c r="AI120" i="1"/>
  <c r="AJ120" i="1"/>
  <c r="CP120" i="1"/>
  <c r="CQ120" i="1"/>
  <c r="CR120" i="1"/>
  <c r="Q120" i="1" s="1"/>
  <c r="CS120" i="1"/>
  <c r="R120" i="1" s="1"/>
  <c r="CT120" i="1"/>
  <c r="S120" i="1" s="1"/>
  <c r="CU120" i="1"/>
  <c r="CV120" i="1"/>
  <c r="CW120" i="1"/>
  <c r="CX120" i="1"/>
  <c r="CY120" i="1"/>
  <c r="CZ120" i="1"/>
  <c r="Y120" i="1" s="1"/>
  <c r="GL120" i="1"/>
  <c r="GN120" i="1"/>
  <c r="GP120" i="1"/>
  <c r="GV120" i="1"/>
  <c r="HC120" i="1"/>
  <c r="I121" i="1"/>
  <c r="K121" i="1"/>
  <c r="P121" i="1"/>
  <c r="CP121" i="1" s="1"/>
  <c r="O121" i="1" s="1"/>
  <c r="Q121" i="1"/>
  <c r="R121" i="1"/>
  <c r="S121" i="1"/>
  <c r="CY121" i="1" s="1"/>
  <c r="X121" i="1" s="1"/>
  <c r="V121" i="1"/>
  <c r="AC121" i="1"/>
  <c r="AB121" i="1" s="1"/>
  <c r="AD121" i="1"/>
  <c r="AE121" i="1"/>
  <c r="AF121" i="1"/>
  <c r="AG121" i="1"/>
  <c r="AH121" i="1"/>
  <c r="AI121" i="1"/>
  <c r="AJ121" i="1"/>
  <c r="CX121" i="1" s="1"/>
  <c r="W121" i="1" s="1"/>
  <c r="CQ121" i="1"/>
  <c r="CR121" i="1"/>
  <c r="CS121" i="1"/>
  <c r="CT121" i="1"/>
  <c r="CU121" i="1"/>
  <c r="T121" i="1" s="1"/>
  <c r="CV121" i="1"/>
  <c r="U121" i="1" s="1"/>
  <c r="CW121" i="1"/>
  <c r="GL121" i="1"/>
  <c r="GN121" i="1"/>
  <c r="GP121" i="1"/>
  <c r="GV121" i="1"/>
  <c r="GX121" i="1"/>
  <c r="HC121" i="1"/>
  <c r="C122" i="1"/>
  <c r="D122" i="1"/>
  <c r="I122" i="1"/>
  <c r="K122" i="1"/>
  <c r="V122" i="1"/>
  <c r="AC122" i="1"/>
  <c r="AB122" i="1" s="1"/>
  <c r="AD122" i="1"/>
  <c r="AE122" i="1"/>
  <c r="AF122" i="1"/>
  <c r="AG122" i="1"/>
  <c r="CU122" i="1" s="1"/>
  <c r="T122" i="1" s="1"/>
  <c r="AH122" i="1"/>
  <c r="AI122" i="1"/>
  <c r="AJ122" i="1"/>
  <c r="CX122" i="1" s="1"/>
  <c r="W122" i="1" s="1"/>
  <c r="CQ122" i="1"/>
  <c r="CR122" i="1"/>
  <c r="CS122" i="1"/>
  <c r="CT122" i="1"/>
  <c r="CV122" i="1"/>
  <c r="CW122" i="1"/>
  <c r="GL122" i="1"/>
  <c r="GN122" i="1"/>
  <c r="GP122" i="1"/>
  <c r="GV122" i="1"/>
  <c r="HC122" i="1" s="1"/>
  <c r="GX122" i="1" s="1"/>
  <c r="I123" i="1"/>
  <c r="Q123" i="1"/>
  <c r="R123" i="1"/>
  <c r="S123" i="1"/>
  <c r="T123" i="1"/>
  <c r="W123" i="1"/>
  <c r="AC123" i="1"/>
  <c r="AE123" i="1"/>
  <c r="AD123" i="1" s="1"/>
  <c r="AF123" i="1"/>
  <c r="AG123" i="1"/>
  <c r="AH123" i="1"/>
  <c r="AI123" i="1"/>
  <c r="AJ123" i="1"/>
  <c r="CP123" i="1"/>
  <c r="CQ123" i="1"/>
  <c r="CR123" i="1"/>
  <c r="CS123" i="1"/>
  <c r="CT123" i="1"/>
  <c r="CU123" i="1"/>
  <c r="CV123" i="1"/>
  <c r="U123" i="1" s="1"/>
  <c r="CW123" i="1"/>
  <c r="V123" i="1" s="1"/>
  <c r="CX123" i="1"/>
  <c r="CY123" i="1"/>
  <c r="X123" i="1" s="1"/>
  <c r="CZ123" i="1"/>
  <c r="Y123" i="1" s="1"/>
  <c r="GL123" i="1"/>
  <c r="GN123" i="1"/>
  <c r="GP123" i="1"/>
  <c r="GV123" i="1"/>
  <c r="HC123" i="1"/>
  <c r="GX123" i="1" s="1"/>
  <c r="C124" i="1"/>
  <c r="D124" i="1"/>
  <c r="I124" i="1"/>
  <c r="K124" i="1"/>
  <c r="V124" i="1"/>
  <c r="AC124" i="1"/>
  <c r="AD124" i="1"/>
  <c r="AE124" i="1"/>
  <c r="AF124" i="1"/>
  <c r="AG124" i="1"/>
  <c r="AH124" i="1"/>
  <c r="AI124" i="1"/>
  <c r="AJ124" i="1"/>
  <c r="CX124" i="1" s="1"/>
  <c r="W124" i="1" s="1"/>
  <c r="CQ124" i="1"/>
  <c r="CR124" i="1"/>
  <c r="CS124" i="1"/>
  <c r="CT124" i="1"/>
  <c r="CU124" i="1"/>
  <c r="T124" i="1" s="1"/>
  <c r="CV124" i="1"/>
  <c r="CW124" i="1"/>
  <c r="GL124" i="1"/>
  <c r="GN124" i="1"/>
  <c r="GP124" i="1"/>
  <c r="GV124" i="1"/>
  <c r="HC124" i="1" s="1"/>
  <c r="GX124" i="1" s="1"/>
  <c r="I125" i="1"/>
  <c r="Q125" i="1"/>
  <c r="R125" i="1"/>
  <c r="S125" i="1"/>
  <c r="T125" i="1"/>
  <c r="U125" i="1"/>
  <c r="X125" i="1"/>
  <c r="AC125" i="1"/>
  <c r="AE125" i="1"/>
  <c r="AD125" i="1" s="1"/>
  <c r="AB125" i="1" s="1"/>
  <c r="AF125" i="1"/>
  <c r="AG125" i="1"/>
  <c r="AH125" i="1"/>
  <c r="AI125" i="1"/>
  <c r="AJ125" i="1"/>
  <c r="CP125" i="1"/>
  <c r="CQ125" i="1"/>
  <c r="CR125" i="1"/>
  <c r="CS125" i="1"/>
  <c r="CT125" i="1"/>
  <c r="CU125" i="1"/>
  <c r="CV125" i="1"/>
  <c r="CW125" i="1"/>
  <c r="V125" i="1" s="1"/>
  <c r="CX125" i="1"/>
  <c r="W125" i="1" s="1"/>
  <c r="CY125" i="1"/>
  <c r="CZ125" i="1"/>
  <c r="Y125" i="1" s="1"/>
  <c r="GL125" i="1"/>
  <c r="GN125" i="1"/>
  <c r="GP125" i="1"/>
  <c r="GV125" i="1"/>
  <c r="HC125" i="1"/>
  <c r="GX125" i="1" s="1"/>
  <c r="I126" i="1"/>
  <c r="P126" i="1" s="1"/>
  <c r="K126" i="1"/>
  <c r="S126" i="1"/>
  <c r="AB126" i="1"/>
  <c r="AC126" i="1"/>
  <c r="AD126" i="1"/>
  <c r="AE126" i="1"/>
  <c r="AF126" i="1"/>
  <c r="AG126" i="1"/>
  <c r="CU126" i="1" s="1"/>
  <c r="T126" i="1" s="1"/>
  <c r="AH126" i="1"/>
  <c r="AI126" i="1"/>
  <c r="AJ126" i="1"/>
  <c r="CQ126" i="1"/>
  <c r="CR126" i="1"/>
  <c r="Q126" i="1" s="1"/>
  <c r="CS126" i="1"/>
  <c r="R126" i="1" s="1"/>
  <c r="CT126" i="1"/>
  <c r="CV126" i="1"/>
  <c r="U126" i="1" s="1"/>
  <c r="CW126" i="1"/>
  <c r="V126" i="1" s="1"/>
  <c r="CX126" i="1"/>
  <c r="W126" i="1" s="1"/>
  <c r="GL126" i="1"/>
  <c r="GN126" i="1"/>
  <c r="GP126" i="1"/>
  <c r="GV126" i="1"/>
  <c r="HC126" i="1" s="1"/>
  <c r="GX126" i="1" s="1"/>
  <c r="C127" i="1"/>
  <c r="D127" i="1"/>
  <c r="I127" i="1"/>
  <c r="K127" i="1"/>
  <c r="V127" i="1"/>
  <c r="AC127" i="1"/>
  <c r="AE127" i="1"/>
  <c r="AD127" i="1" s="1"/>
  <c r="AF127" i="1"/>
  <c r="AG127" i="1"/>
  <c r="CU127" i="1" s="1"/>
  <c r="T127" i="1" s="1"/>
  <c r="AH127" i="1"/>
  <c r="AI127" i="1"/>
  <c r="AJ127" i="1"/>
  <c r="CQ127" i="1"/>
  <c r="CR127" i="1"/>
  <c r="CS127" i="1"/>
  <c r="CT127" i="1"/>
  <c r="CV127" i="1"/>
  <c r="CW127" i="1"/>
  <c r="CX127" i="1"/>
  <c r="W127" i="1" s="1"/>
  <c r="GL127" i="1"/>
  <c r="GN127" i="1"/>
  <c r="GP127" i="1"/>
  <c r="GV127" i="1"/>
  <c r="HC127" i="1"/>
  <c r="GX127" i="1" s="1"/>
  <c r="I128" i="1"/>
  <c r="T128" i="1"/>
  <c r="Y128" i="1"/>
  <c r="AC128" i="1"/>
  <c r="AE128" i="1"/>
  <c r="AD128" i="1" s="1"/>
  <c r="AB128" i="1" s="1"/>
  <c r="AF128" i="1"/>
  <c r="AG128" i="1"/>
  <c r="AH128" i="1"/>
  <c r="AI128" i="1"/>
  <c r="AJ128" i="1"/>
  <c r="CP128" i="1"/>
  <c r="CQ128" i="1"/>
  <c r="CR128" i="1"/>
  <c r="CS128" i="1"/>
  <c r="R128" i="1" s="1"/>
  <c r="CT128" i="1"/>
  <c r="S128" i="1" s="1"/>
  <c r="CU128" i="1"/>
  <c r="CV128" i="1"/>
  <c r="U128" i="1" s="1"/>
  <c r="CW128" i="1"/>
  <c r="V128" i="1" s="1"/>
  <c r="CX128" i="1"/>
  <c r="W128" i="1" s="1"/>
  <c r="CY128" i="1"/>
  <c r="X128" i="1" s="1"/>
  <c r="CZ128" i="1"/>
  <c r="GL128" i="1"/>
  <c r="GN128" i="1"/>
  <c r="GP128" i="1"/>
  <c r="GV128" i="1"/>
  <c r="HC128" i="1"/>
  <c r="GX128" i="1" s="1"/>
  <c r="C129" i="1"/>
  <c r="D129" i="1"/>
  <c r="I129" i="1"/>
  <c r="K129" i="1"/>
  <c r="V129" i="1"/>
  <c r="AC129" i="1"/>
  <c r="AE129" i="1"/>
  <c r="AD129" i="1" s="1"/>
  <c r="AF129" i="1"/>
  <c r="AG129" i="1"/>
  <c r="CU129" i="1" s="1"/>
  <c r="AH129" i="1"/>
  <c r="AI129" i="1"/>
  <c r="AJ129" i="1"/>
  <c r="CQ129" i="1"/>
  <c r="CR129" i="1"/>
  <c r="CS129" i="1"/>
  <c r="CT129" i="1"/>
  <c r="CV129" i="1"/>
  <c r="CW129" i="1"/>
  <c r="CX129" i="1"/>
  <c r="W129" i="1" s="1"/>
  <c r="GL129" i="1"/>
  <c r="GN129" i="1"/>
  <c r="GP129" i="1"/>
  <c r="GV129" i="1"/>
  <c r="HC129" i="1"/>
  <c r="I130" i="1"/>
  <c r="U130" i="1"/>
  <c r="AC130" i="1"/>
  <c r="AB130" i="1" s="1"/>
  <c r="AD130" i="1"/>
  <c r="AE130" i="1"/>
  <c r="AF130" i="1"/>
  <c r="AG130" i="1"/>
  <c r="AH130" i="1"/>
  <c r="AI130" i="1"/>
  <c r="AJ130" i="1"/>
  <c r="CP130" i="1"/>
  <c r="CQ130" i="1"/>
  <c r="CR130" i="1"/>
  <c r="CS130" i="1"/>
  <c r="R130" i="1" s="1"/>
  <c r="CT130" i="1"/>
  <c r="S130" i="1" s="1"/>
  <c r="CU130" i="1"/>
  <c r="T130" i="1" s="1"/>
  <c r="CV130" i="1"/>
  <c r="CW130" i="1"/>
  <c r="V130" i="1" s="1"/>
  <c r="CX130" i="1"/>
  <c r="W130" i="1" s="1"/>
  <c r="CY130" i="1"/>
  <c r="X130" i="1" s="1"/>
  <c r="CZ130" i="1"/>
  <c r="Y130" i="1" s="1"/>
  <c r="GL130" i="1"/>
  <c r="GN130" i="1"/>
  <c r="GP130" i="1"/>
  <c r="GV130" i="1"/>
  <c r="GX130" i="1"/>
  <c r="HC130" i="1"/>
  <c r="I131" i="1"/>
  <c r="K131" i="1"/>
  <c r="P131" i="1"/>
  <c r="CP131" i="1" s="1"/>
  <c r="O131" i="1" s="1"/>
  <c r="AC131" i="1"/>
  <c r="AD131" i="1"/>
  <c r="AE131" i="1"/>
  <c r="AF131" i="1"/>
  <c r="AG131" i="1"/>
  <c r="AH131" i="1"/>
  <c r="CV131" i="1" s="1"/>
  <c r="U131" i="1" s="1"/>
  <c r="AI131" i="1"/>
  <c r="CW131" i="1" s="1"/>
  <c r="V131" i="1" s="1"/>
  <c r="AJ131" i="1"/>
  <c r="CX131" i="1" s="1"/>
  <c r="W131" i="1" s="1"/>
  <c r="CQ131" i="1"/>
  <c r="CR131" i="1"/>
  <c r="Q131" i="1" s="1"/>
  <c r="CS131" i="1"/>
  <c r="R131" i="1" s="1"/>
  <c r="CT131" i="1"/>
  <c r="S131" i="1" s="1"/>
  <c r="CU131" i="1"/>
  <c r="T131" i="1" s="1"/>
  <c r="GL131" i="1"/>
  <c r="GN131" i="1"/>
  <c r="GP131" i="1"/>
  <c r="GV131" i="1"/>
  <c r="HC131" i="1" s="1"/>
  <c r="GX131" i="1"/>
  <c r="B133" i="1"/>
  <c r="B63" i="1" s="1"/>
  <c r="C133" i="1"/>
  <c r="C63" i="1" s="1"/>
  <c r="D133" i="1"/>
  <c r="D63" i="1" s="1"/>
  <c r="F133" i="1"/>
  <c r="F63" i="1" s="1"/>
  <c r="G133" i="1"/>
  <c r="G63" i="1" s="1"/>
  <c r="BB133" i="1"/>
  <c r="BX133" i="1"/>
  <c r="BX63" i="1" s="1"/>
  <c r="CK133" i="1"/>
  <c r="CK63" i="1" s="1"/>
  <c r="CL133" i="1"/>
  <c r="CL63" i="1" s="1"/>
  <c r="CM133" i="1"/>
  <c r="B163" i="1"/>
  <c r="B22" i="1" s="1"/>
  <c r="C163" i="1"/>
  <c r="C22" i="1" s="1"/>
  <c r="D163" i="1"/>
  <c r="D22" i="1" s="1"/>
  <c r="F163" i="1"/>
  <c r="F22" i="1" s="1"/>
  <c r="G163" i="1"/>
  <c r="G22" i="1" s="1"/>
  <c r="B193" i="1"/>
  <c r="B18" i="1" s="1"/>
  <c r="C193" i="1"/>
  <c r="C18" i="1" s="1"/>
  <c r="D193" i="1"/>
  <c r="D18" i="1" s="1"/>
  <c r="F193" i="1"/>
  <c r="F18" i="1" s="1"/>
  <c r="G193" i="1"/>
  <c r="G18" i="1" s="1"/>
  <c r="F12" i="6"/>
  <c r="G12" i="6"/>
  <c r="L333" i="7" l="1"/>
  <c r="L467" i="7"/>
  <c r="L465" i="7" s="1"/>
  <c r="L488" i="7" s="1"/>
  <c r="AN99" i="7"/>
  <c r="L95" i="7"/>
  <c r="L540" i="7"/>
  <c r="L538" i="7" s="1"/>
  <c r="L484" i="7"/>
  <c r="L482" i="7" s="1"/>
  <c r="L588" i="7"/>
  <c r="L586" i="7" s="1"/>
  <c r="L349" i="7"/>
  <c r="L479" i="7"/>
  <c r="L247" i="7"/>
  <c r="L543" i="7"/>
  <c r="L590" i="7" s="1"/>
  <c r="L547" i="7"/>
  <c r="L248" i="7"/>
  <c r="L476" i="7"/>
  <c r="L474" i="7" s="1"/>
  <c r="L108" i="7"/>
  <c r="L527" i="7"/>
  <c r="K40" i="7"/>
  <c r="L576" i="7"/>
  <c r="L583" i="7"/>
  <c r="L73" i="7"/>
  <c r="L103" i="7"/>
  <c r="L115" i="7"/>
  <c r="K39" i="7"/>
  <c r="L522" i="7"/>
  <c r="L571" i="7"/>
  <c r="L569" i="7" s="1"/>
  <c r="L534" i="7"/>
  <c r="K277" i="7"/>
  <c r="I277" i="7" s="1"/>
  <c r="L298" i="7"/>
  <c r="K337" i="7"/>
  <c r="I337" i="7" s="1"/>
  <c r="L106" i="7"/>
  <c r="L525" i="7"/>
  <c r="L523" i="7" s="1"/>
  <c r="L574" i="7"/>
  <c r="L572" i="7" s="1"/>
  <c r="AB119" i="1"/>
  <c r="AB129" i="1"/>
  <c r="AB127" i="1"/>
  <c r="AB102" i="1"/>
  <c r="AB74" i="1"/>
  <c r="AB100" i="1"/>
  <c r="CD133" i="1"/>
  <c r="CD63" i="1" s="1"/>
  <c r="AB97" i="1"/>
  <c r="BZ133" i="1"/>
  <c r="CG133" i="1" s="1"/>
  <c r="AX133" i="1" s="1"/>
  <c r="AB103" i="1"/>
  <c r="AB95" i="1"/>
  <c r="AB124" i="1"/>
  <c r="AB84" i="1"/>
  <c r="AB116" i="1"/>
  <c r="AB115" i="1"/>
  <c r="AB114" i="1"/>
  <c r="AU31" i="1"/>
  <c r="CY109" i="1"/>
  <c r="X109" i="1" s="1"/>
  <c r="CZ109" i="1"/>
  <c r="Y109" i="1" s="1"/>
  <c r="CM63" i="1"/>
  <c r="BD133" i="1"/>
  <c r="CU149" i="3"/>
  <c r="P130" i="1" s="1"/>
  <c r="O130" i="1" s="1"/>
  <c r="GM130" i="1" s="1"/>
  <c r="GO130" i="1" s="1"/>
  <c r="CX149" i="3"/>
  <c r="BB63" i="1"/>
  <c r="BB163" i="1"/>
  <c r="GX129" i="1"/>
  <c r="GM109" i="1"/>
  <c r="GO109" i="1" s="1"/>
  <c r="AQ133" i="1"/>
  <c r="CP126" i="1"/>
  <c r="O126" i="1" s="1"/>
  <c r="GM126" i="1" s="1"/>
  <c r="GO126" i="1" s="1"/>
  <c r="CY126" i="1"/>
  <c r="X126" i="1" s="1"/>
  <c r="CZ126" i="1"/>
  <c r="Y126" i="1" s="1"/>
  <c r="F146" i="1"/>
  <c r="AB131" i="1"/>
  <c r="T129" i="1"/>
  <c r="CY111" i="1"/>
  <c r="X111" i="1" s="1"/>
  <c r="CZ111" i="1"/>
  <c r="Y111" i="1" s="1"/>
  <c r="CY131" i="1"/>
  <c r="X131" i="1" s="1"/>
  <c r="GM131" i="1" s="1"/>
  <c r="GO131" i="1" s="1"/>
  <c r="CZ131" i="1"/>
  <c r="Y131" i="1" s="1"/>
  <c r="CP111" i="1"/>
  <c r="O111" i="1" s="1"/>
  <c r="CY105" i="1"/>
  <c r="X105" i="1" s="1"/>
  <c r="CZ105" i="1"/>
  <c r="Y105" i="1" s="1"/>
  <c r="AB108" i="1"/>
  <c r="AB123" i="1"/>
  <c r="CZ112" i="1"/>
  <c r="Y112" i="1" s="1"/>
  <c r="CY112" i="1"/>
  <c r="X112" i="1" s="1"/>
  <c r="GM112" i="1" s="1"/>
  <c r="GO112" i="1" s="1"/>
  <c r="CY107" i="1"/>
  <c r="X107" i="1" s="1"/>
  <c r="CZ107" i="1"/>
  <c r="Y107" i="1" s="1"/>
  <c r="CP107" i="1"/>
  <c r="O107" i="1" s="1"/>
  <c r="CP106" i="1"/>
  <c r="O106" i="1" s="1"/>
  <c r="GM106" i="1" s="1"/>
  <c r="GO106" i="1" s="1"/>
  <c r="Q128" i="1"/>
  <c r="CX146" i="3"/>
  <c r="CU145" i="3"/>
  <c r="P125" i="1" s="1"/>
  <c r="O125" i="1" s="1"/>
  <c r="GM125" i="1" s="1"/>
  <c r="GO125" i="1" s="1"/>
  <c r="W118" i="1"/>
  <c r="CU57" i="3"/>
  <c r="CX58" i="3"/>
  <c r="CP71" i="1"/>
  <c r="O71" i="1" s="1"/>
  <c r="GM71" i="1" s="1"/>
  <c r="FR71" i="1"/>
  <c r="FR70" i="1"/>
  <c r="CP70" i="1"/>
  <c r="O70" i="1" s="1"/>
  <c r="GM70" i="1" s="1"/>
  <c r="Q130" i="1"/>
  <c r="AB96" i="1"/>
  <c r="CY90" i="1"/>
  <c r="X90" i="1" s="1"/>
  <c r="CZ88" i="1"/>
  <c r="Y88" i="1" s="1"/>
  <c r="FR65" i="1"/>
  <c r="BC133" i="1"/>
  <c r="U118" i="1"/>
  <c r="CX140" i="3"/>
  <c r="CU139" i="3"/>
  <c r="P118" i="1" s="1"/>
  <c r="O118" i="1" s="1"/>
  <c r="GM118" i="1" s="1"/>
  <c r="GO118" i="1" s="1"/>
  <c r="CP86" i="1"/>
  <c r="O86" i="1" s="1"/>
  <c r="S110" i="1"/>
  <c r="CX114" i="3"/>
  <c r="CV108" i="3"/>
  <c r="U103" i="1" s="1"/>
  <c r="CW111" i="3"/>
  <c r="CW110" i="3"/>
  <c r="V103" i="1" s="1"/>
  <c r="CX111" i="3"/>
  <c r="CX112" i="3"/>
  <c r="CU108" i="3"/>
  <c r="CX108" i="3"/>
  <c r="FR92" i="1"/>
  <c r="CP92" i="1"/>
  <c r="O92" i="1" s="1"/>
  <c r="GM92" i="1" s="1"/>
  <c r="CP90" i="1"/>
  <c r="O90" i="1" s="1"/>
  <c r="FR80" i="1"/>
  <c r="CP80" i="1"/>
  <c r="O80" i="1" s="1"/>
  <c r="GM80" i="1" s="1"/>
  <c r="FR78" i="1"/>
  <c r="CP78" i="1"/>
  <c r="O78" i="1" s="1"/>
  <c r="GM78" i="1" s="1"/>
  <c r="FR76" i="1"/>
  <c r="CP76" i="1"/>
  <c r="O76" i="1" s="1"/>
  <c r="GM76" i="1" s="1"/>
  <c r="FR69" i="1"/>
  <c r="S118" i="1"/>
  <c r="CU127" i="3"/>
  <c r="CX133" i="3"/>
  <c r="CX135" i="3"/>
  <c r="CX127" i="3"/>
  <c r="CX128" i="3"/>
  <c r="CX129" i="3"/>
  <c r="CW130" i="3"/>
  <c r="CX130" i="3"/>
  <c r="AB82" i="1"/>
  <c r="CU141" i="3"/>
  <c r="P120" i="1" s="1"/>
  <c r="O120" i="1" s="1"/>
  <c r="GM120" i="1" s="1"/>
  <c r="GO120" i="1" s="1"/>
  <c r="CX141" i="3"/>
  <c r="CX142" i="3"/>
  <c r="T118" i="1"/>
  <c r="FR79" i="1"/>
  <c r="FR77" i="1"/>
  <c r="FR75" i="1"/>
  <c r="AO133" i="1"/>
  <c r="T103" i="1"/>
  <c r="AG133" i="1" s="1"/>
  <c r="CP96" i="1"/>
  <c r="O96" i="1" s="1"/>
  <c r="GM96" i="1" s="1"/>
  <c r="GO96" i="1" s="1"/>
  <c r="W93" i="1"/>
  <c r="CU43" i="3"/>
  <c r="CV43" i="3"/>
  <c r="U84" i="1" s="1"/>
  <c r="CX45" i="3"/>
  <c r="CX43" i="3"/>
  <c r="AB73" i="1"/>
  <c r="GX118" i="1"/>
  <c r="CP88" i="1"/>
  <c r="O88" i="1" s="1"/>
  <c r="AB71" i="1"/>
  <c r="CP67" i="1"/>
  <c r="O67" i="1" s="1"/>
  <c r="GM67" i="1" s="1"/>
  <c r="CU147" i="3"/>
  <c r="P128" i="1" s="1"/>
  <c r="O128" i="1" s="1"/>
  <c r="GM128" i="1" s="1"/>
  <c r="GO128" i="1" s="1"/>
  <c r="CX147" i="3"/>
  <c r="CX148" i="3"/>
  <c r="GX120" i="1"/>
  <c r="S104" i="1"/>
  <c r="W103" i="1"/>
  <c r="AJ133" i="1" s="1"/>
  <c r="V96" i="1"/>
  <c r="CZ86" i="1"/>
  <c r="Y86" i="1" s="1"/>
  <c r="AB81" i="1"/>
  <c r="CZ106" i="1"/>
  <c r="Y106" i="1" s="1"/>
  <c r="FR72" i="1"/>
  <c r="CP72" i="1"/>
  <c r="O72" i="1" s="1"/>
  <c r="GM72" i="1" s="1"/>
  <c r="CZ121" i="1"/>
  <c r="Y121" i="1" s="1"/>
  <c r="GM121" i="1" s="1"/>
  <c r="GO121" i="1" s="1"/>
  <c r="CZ113" i="1"/>
  <c r="Y113" i="1" s="1"/>
  <c r="GM113" i="1" s="1"/>
  <c r="GO113" i="1" s="1"/>
  <c r="Q104" i="1"/>
  <c r="AB98" i="1"/>
  <c r="FR94" i="1"/>
  <c r="CP94" i="1"/>
  <c r="O94" i="1" s="1"/>
  <c r="GM94" i="1" s="1"/>
  <c r="AB92" i="1"/>
  <c r="CZ90" i="1"/>
  <c r="Y90" i="1" s="1"/>
  <c r="AB86" i="1"/>
  <c r="Q83" i="1"/>
  <c r="CU137" i="3"/>
  <c r="CV137" i="3"/>
  <c r="U116" i="1" s="1"/>
  <c r="CX137" i="3"/>
  <c r="CP105" i="1"/>
  <c r="O105" i="1" s="1"/>
  <c r="GM105" i="1" s="1"/>
  <c r="GO105" i="1" s="1"/>
  <c r="CU143" i="3"/>
  <c r="P123" i="1" s="1"/>
  <c r="O123" i="1" s="1"/>
  <c r="GM123" i="1" s="1"/>
  <c r="GO123" i="1" s="1"/>
  <c r="CX143" i="3"/>
  <c r="CX121" i="3"/>
  <c r="CW119" i="3"/>
  <c r="CW118" i="3"/>
  <c r="CX119" i="3"/>
  <c r="CW120" i="3"/>
  <c r="CW121" i="3"/>
  <c r="CU116" i="3"/>
  <c r="CV116" i="3"/>
  <c r="U114" i="1" s="1"/>
  <c r="CX116" i="3"/>
  <c r="P104" i="1"/>
  <c r="CP104" i="1" s="1"/>
  <c r="O104" i="1" s="1"/>
  <c r="P83" i="1"/>
  <c r="O83" i="1" s="1"/>
  <c r="GM83" i="1" s="1"/>
  <c r="GO83" i="1" s="1"/>
  <c r="GX83" i="1"/>
  <c r="CJ133" i="1" s="1"/>
  <c r="S83" i="1"/>
  <c r="U83" i="1"/>
  <c r="V83" i="1"/>
  <c r="CV141" i="3"/>
  <c r="U119" i="1" s="1"/>
  <c r="CX117" i="3"/>
  <c r="CX85" i="3"/>
  <c r="CX70" i="3"/>
  <c r="CW80" i="3"/>
  <c r="CX88" i="3"/>
  <c r="CX80" i="3"/>
  <c r="CW82" i="3"/>
  <c r="CV78" i="3"/>
  <c r="U98" i="1" s="1"/>
  <c r="CX78" i="3"/>
  <c r="CX86" i="3"/>
  <c r="CX82" i="3"/>
  <c r="CW81" i="3"/>
  <c r="CX84" i="3"/>
  <c r="CU78" i="3"/>
  <c r="P99" i="1" s="1"/>
  <c r="O99" i="1" s="1"/>
  <c r="GM99" i="1" s="1"/>
  <c r="GO99" i="1" s="1"/>
  <c r="FR67" i="1"/>
  <c r="CG26" i="1"/>
  <c r="AX31" i="1"/>
  <c r="DF16" i="3"/>
  <c r="DG16" i="3"/>
  <c r="DI16" i="3"/>
  <c r="DH16" i="3"/>
  <c r="CX150" i="3"/>
  <c r="CX139" i="3"/>
  <c r="CX126" i="3"/>
  <c r="CU89" i="3"/>
  <c r="CX95" i="3"/>
  <c r="CX89" i="3"/>
  <c r="CX90" i="3"/>
  <c r="CW91" i="3"/>
  <c r="CX96" i="3"/>
  <c r="CV89" i="3"/>
  <c r="U100" i="1" s="1"/>
  <c r="CW93" i="3"/>
  <c r="CX93" i="3"/>
  <c r="CX92" i="3"/>
  <c r="CX98" i="3"/>
  <c r="CW36" i="3"/>
  <c r="V74" i="1" s="1"/>
  <c r="CX36" i="3"/>
  <c r="CU34" i="3"/>
  <c r="CX34" i="3"/>
  <c r="CX37" i="3"/>
  <c r="CV34" i="3"/>
  <c r="U74" i="1" s="1"/>
  <c r="U69" i="1"/>
  <c r="S79" i="1"/>
  <c r="CP79" i="1" s="1"/>
  <c r="O79" i="1" s="1"/>
  <c r="GM79" i="1" s="1"/>
  <c r="S77" i="1"/>
  <c r="CP77" i="1" s="1"/>
  <c r="O77" i="1" s="1"/>
  <c r="GM77" i="1" s="1"/>
  <c r="S75" i="1"/>
  <c r="CP75" i="1" s="1"/>
  <c r="O75" i="1" s="1"/>
  <c r="GM75" i="1" s="1"/>
  <c r="AS31" i="1"/>
  <c r="CB26" i="1"/>
  <c r="CX124" i="3"/>
  <c r="CX122" i="3"/>
  <c r="S85" i="1"/>
  <c r="CP85" i="1" s="1"/>
  <c r="O85" i="1" s="1"/>
  <c r="AB69" i="1"/>
  <c r="U65" i="1"/>
  <c r="AQ31" i="1"/>
  <c r="CI31" i="1"/>
  <c r="BZ26" i="1"/>
  <c r="CJ26" i="1"/>
  <c r="BA31" i="1"/>
  <c r="CX144" i="3"/>
  <c r="CX49" i="3"/>
  <c r="R69" i="1"/>
  <c r="CP69" i="1" s="1"/>
  <c r="O69" i="1" s="1"/>
  <c r="GM69" i="1" s="1"/>
  <c r="AB65" i="1"/>
  <c r="CW131" i="3"/>
  <c r="CX109" i="3"/>
  <c r="DF10" i="3"/>
  <c r="DJ10" i="3" s="1"/>
  <c r="DH10" i="3"/>
  <c r="DI10" i="3"/>
  <c r="DG10" i="3"/>
  <c r="CV127" i="3"/>
  <c r="U115" i="1" s="1"/>
  <c r="AB67" i="1"/>
  <c r="R65" i="1"/>
  <c r="AG31" i="1"/>
  <c r="CV149" i="3"/>
  <c r="U129" i="1" s="1"/>
  <c r="CX138" i="3"/>
  <c r="CX56" i="3"/>
  <c r="DF41" i="3"/>
  <c r="DJ41" i="3" s="1"/>
  <c r="DH41" i="3"/>
  <c r="DI41" i="3"/>
  <c r="DG41" i="3"/>
  <c r="CX38" i="3"/>
  <c r="CW72" i="3"/>
  <c r="CU67" i="3"/>
  <c r="CX74" i="3"/>
  <c r="CX69" i="3"/>
  <c r="CX72" i="3"/>
  <c r="CX75" i="3"/>
  <c r="CX64" i="3"/>
  <c r="CX65" i="3"/>
  <c r="CU59" i="3"/>
  <c r="CW62" i="3"/>
  <c r="CX62" i="3"/>
  <c r="CX61" i="3"/>
  <c r="CX66" i="3"/>
  <c r="V69" i="1"/>
  <c r="Q65" i="1"/>
  <c r="CX136" i="3"/>
  <c r="CX125" i="3"/>
  <c r="CX67" i="3"/>
  <c r="DF17" i="3"/>
  <c r="DJ17" i="3" s="1"/>
  <c r="DH17" i="3"/>
  <c r="DI17" i="3"/>
  <c r="DG17" i="3"/>
  <c r="AJ26" i="1"/>
  <c r="W31" i="1"/>
  <c r="CV147" i="3"/>
  <c r="U127" i="1" s="1"/>
  <c r="CX123" i="3"/>
  <c r="CU53" i="3"/>
  <c r="CX53" i="3"/>
  <c r="CW55" i="3"/>
  <c r="V91" i="1" s="1"/>
  <c r="CX55" i="3"/>
  <c r="CV53" i="3"/>
  <c r="U91" i="1" s="1"/>
  <c r="CU51" i="3"/>
  <c r="CV51" i="3"/>
  <c r="U89" i="1" s="1"/>
  <c r="CX51" i="3"/>
  <c r="CX47" i="3"/>
  <c r="CX48" i="3"/>
  <c r="CU46" i="3"/>
  <c r="CP68" i="1"/>
  <c r="O68" i="1" s="1"/>
  <c r="GM68" i="1" s="1"/>
  <c r="Q66" i="1"/>
  <c r="CP66" i="1" s="1"/>
  <c r="O66" i="1" s="1"/>
  <c r="GM66" i="1" s="1"/>
  <c r="CX145" i="3"/>
  <c r="CV143" i="3"/>
  <c r="U122" i="1" s="1"/>
  <c r="CX134" i="3"/>
  <c r="BC31" i="1"/>
  <c r="CL26" i="1"/>
  <c r="AB29" i="1"/>
  <c r="CW132" i="3"/>
  <c r="CX59" i="3"/>
  <c r="CV145" i="3"/>
  <c r="U124" i="1" s="1"/>
  <c r="CV139" i="3"/>
  <c r="U117" i="1" s="1"/>
  <c r="CX131" i="3"/>
  <c r="CX87" i="3"/>
  <c r="CW83" i="3"/>
  <c r="CX83" i="3"/>
  <c r="CW70" i="3"/>
  <c r="DG42" i="3"/>
  <c r="DH42" i="3"/>
  <c r="DI42" i="3"/>
  <c r="CX21" i="3"/>
  <c r="CX14" i="3"/>
  <c r="CX7" i="3"/>
  <c r="BD26" i="1"/>
  <c r="CX115" i="3"/>
  <c r="CX79" i="3"/>
  <c r="CW61" i="3"/>
  <c r="CV38" i="3"/>
  <c r="U81" i="1" s="1"/>
  <c r="DG31" i="3"/>
  <c r="DH31" i="3"/>
  <c r="DF31" i="3"/>
  <c r="DJ31" i="3" s="1"/>
  <c r="CW26" i="3"/>
  <c r="V73" i="1" s="1"/>
  <c r="CW4" i="3"/>
  <c r="CW92" i="3"/>
  <c r="CX71" i="3"/>
  <c r="CW71" i="3"/>
  <c r="CV57" i="3"/>
  <c r="U93" i="1" s="1"/>
  <c r="CX57" i="3"/>
  <c r="CV46" i="3"/>
  <c r="U87" i="1" s="1"/>
  <c r="DG26" i="3"/>
  <c r="DH26" i="3"/>
  <c r="DI26" i="3"/>
  <c r="CX18" i="3"/>
  <c r="CX11" i="3"/>
  <c r="CX4" i="3"/>
  <c r="F35" i="1"/>
  <c r="BB26" i="1"/>
  <c r="AP26" i="1"/>
  <c r="DH103" i="3"/>
  <c r="DI103" i="3"/>
  <c r="DG103" i="3"/>
  <c r="CX101" i="3"/>
  <c r="CW101" i="3"/>
  <c r="V101" i="1" s="1"/>
  <c r="CV67" i="3"/>
  <c r="U97" i="1" s="1"/>
  <c r="CX50" i="3"/>
  <c r="CX35" i="3"/>
  <c r="CX3" i="3"/>
  <c r="CW5" i="3"/>
  <c r="CU1" i="3"/>
  <c r="CX8" i="3"/>
  <c r="CX1" i="3"/>
  <c r="DF99" i="3"/>
  <c r="DH99" i="3"/>
  <c r="CX39" i="3"/>
  <c r="DF28" i="3"/>
  <c r="DJ28" i="3" s="1"/>
  <c r="DI28" i="3"/>
  <c r="CX22" i="3"/>
  <c r="CW15" i="3"/>
  <c r="CX15" i="3"/>
  <c r="CX5" i="3"/>
  <c r="CW129" i="3"/>
  <c r="CX120" i="3"/>
  <c r="CX118" i="3"/>
  <c r="CX106" i="3"/>
  <c r="CW106" i="3"/>
  <c r="V102" i="1" s="1"/>
  <c r="CX94" i="3"/>
  <c r="CW94" i="3"/>
  <c r="CX76" i="3"/>
  <c r="CX63" i="3"/>
  <c r="CX54" i="3"/>
  <c r="DF40" i="3"/>
  <c r="P82" i="1" s="1"/>
  <c r="DG40" i="3"/>
  <c r="Q82" i="1" s="1"/>
  <c r="DI40" i="3"/>
  <c r="DF32" i="3"/>
  <c r="DJ32" i="3" s="1"/>
  <c r="DG32" i="3"/>
  <c r="DI32" i="3"/>
  <c r="CX12" i="3"/>
  <c r="DF104" i="3"/>
  <c r="DH104" i="3"/>
  <c r="DH100" i="3"/>
  <c r="CX81" i="3"/>
  <c r="CX68" i="3"/>
  <c r="CV59" i="3"/>
  <c r="U95" i="1" s="1"/>
  <c r="DG100" i="3"/>
  <c r="CX73" i="3"/>
  <c r="CX44" i="3"/>
  <c r="DF42" i="3"/>
  <c r="DJ42" i="3" s="1"/>
  <c r="DI31" i="3"/>
  <c r="CX9" i="3"/>
  <c r="CX2" i="3"/>
  <c r="DH105" i="3"/>
  <c r="DI102" i="3"/>
  <c r="DF100" i="3"/>
  <c r="DI99" i="3"/>
  <c r="DI29" i="3"/>
  <c r="DH29" i="3"/>
  <c r="DF26" i="3"/>
  <c r="DF24" i="3"/>
  <c r="DH24" i="3"/>
  <c r="DI24" i="3"/>
  <c r="DJ24" i="3" s="1"/>
  <c r="CX6" i="3"/>
  <c r="CU12" i="3"/>
  <c r="CX19" i="3"/>
  <c r="CV12" i="3"/>
  <c r="U29" i="1" s="1"/>
  <c r="AH31" i="1" s="1"/>
  <c r="CX20" i="3"/>
  <c r="CW14" i="3"/>
  <c r="CW16" i="3"/>
  <c r="DF103" i="3"/>
  <c r="CX77" i="3"/>
  <c r="CX60" i="3"/>
  <c r="DF33" i="3"/>
  <c r="DJ33" i="3" s="1"/>
  <c r="DH33" i="3"/>
  <c r="DI33" i="3"/>
  <c r="CX13" i="3"/>
  <c r="CX132" i="3"/>
  <c r="DI107" i="3"/>
  <c r="DF105" i="3"/>
  <c r="DI104" i="3"/>
  <c r="DJ104" i="3" s="1"/>
  <c r="DG102" i="3"/>
  <c r="CX97" i="3"/>
  <c r="CW69" i="3"/>
  <c r="V97" i="1" s="1"/>
  <c r="CX52" i="3"/>
  <c r="DH28" i="3"/>
  <c r="DF25" i="3"/>
  <c r="DG25" i="3"/>
  <c r="DI25" i="3"/>
  <c r="CX113" i="3"/>
  <c r="CX110" i="3"/>
  <c r="DH107" i="3"/>
  <c r="DG104" i="3"/>
  <c r="CX91" i="3"/>
  <c r="DH40" i="3"/>
  <c r="R82" i="1" s="1"/>
  <c r="DH32" i="3"/>
  <c r="DG28" i="3"/>
  <c r="CW3" i="3"/>
  <c r="V28" i="1" s="1"/>
  <c r="DG30" i="3"/>
  <c r="CX46" i="3"/>
  <c r="DI23" i="3"/>
  <c r="DI30" i="3"/>
  <c r="L104" i="7" l="1"/>
  <c r="L101" i="7" s="1"/>
  <c r="L124" i="7" s="1"/>
  <c r="L520" i="7"/>
  <c r="L518" i="7" s="1"/>
  <c r="L567" i="7" s="1"/>
  <c r="CG63" i="1"/>
  <c r="AU133" i="1"/>
  <c r="AU26" i="1"/>
  <c r="F50" i="1"/>
  <c r="BZ63" i="1"/>
  <c r="AG63" i="1"/>
  <c r="T133" i="1"/>
  <c r="AJ63" i="1"/>
  <c r="W133" i="1"/>
  <c r="AH26" i="1"/>
  <c r="U31" i="1"/>
  <c r="DF46" i="3"/>
  <c r="DH46" i="3"/>
  <c r="DI46" i="3"/>
  <c r="DG46" i="3"/>
  <c r="DG106" i="3"/>
  <c r="DF106" i="3"/>
  <c r="DH106" i="3"/>
  <c r="R102" i="1" s="1"/>
  <c r="DI106" i="3"/>
  <c r="DJ103" i="3"/>
  <c r="S102" i="1"/>
  <c r="DF57" i="3"/>
  <c r="DG57" i="3"/>
  <c r="Q93" i="1" s="1"/>
  <c r="DH57" i="3"/>
  <c r="DI57" i="3"/>
  <c r="DG79" i="3"/>
  <c r="DH79" i="3"/>
  <c r="DF79" i="3"/>
  <c r="DI79" i="3"/>
  <c r="DJ79" i="3" s="1"/>
  <c r="DG87" i="3"/>
  <c r="DH87" i="3"/>
  <c r="DF87" i="3"/>
  <c r="DJ87" i="3" s="1"/>
  <c r="DI87" i="3"/>
  <c r="DH74" i="3"/>
  <c r="DI74" i="3"/>
  <c r="DG74" i="3"/>
  <c r="DF74" i="3"/>
  <c r="DJ74" i="3" s="1"/>
  <c r="DF144" i="3"/>
  <c r="DJ144" i="3" s="1"/>
  <c r="DG144" i="3"/>
  <c r="DH144" i="3"/>
  <c r="DI144" i="3"/>
  <c r="F48" i="1"/>
  <c r="AS26" i="1"/>
  <c r="DG92" i="3"/>
  <c r="DJ92" i="3" s="1"/>
  <c r="DH92" i="3"/>
  <c r="DF92" i="3"/>
  <c r="DI92" i="3"/>
  <c r="DF150" i="3"/>
  <c r="DJ150" i="3" s="1"/>
  <c r="DG150" i="3"/>
  <c r="DH150" i="3"/>
  <c r="DI150" i="3"/>
  <c r="DF86" i="3"/>
  <c r="DJ86" i="3" s="1"/>
  <c r="DH86" i="3"/>
  <c r="DI86" i="3"/>
  <c r="DG86" i="3"/>
  <c r="DF119" i="3"/>
  <c r="DG119" i="3"/>
  <c r="DJ119" i="3" s="1"/>
  <c r="DH119" i="3"/>
  <c r="DI119" i="3"/>
  <c r="DI128" i="3"/>
  <c r="DJ128" i="3" s="1"/>
  <c r="DF128" i="3"/>
  <c r="DG128" i="3"/>
  <c r="DH128" i="3"/>
  <c r="DG114" i="3"/>
  <c r="DF114" i="3"/>
  <c r="DJ114" i="3" s="1"/>
  <c r="DH114" i="3"/>
  <c r="DI114" i="3"/>
  <c r="GM111" i="1"/>
  <c r="GO111" i="1" s="1"/>
  <c r="R73" i="1"/>
  <c r="DF118" i="3"/>
  <c r="DG118" i="3"/>
  <c r="DJ118" i="3" s="1"/>
  <c r="DH118" i="3"/>
  <c r="DI118" i="3"/>
  <c r="DF1" i="3"/>
  <c r="DH1" i="3"/>
  <c r="DI1" i="3"/>
  <c r="DG1" i="3"/>
  <c r="DF115" i="3"/>
  <c r="DJ115" i="3" s="1"/>
  <c r="DG115" i="3"/>
  <c r="DH115" i="3"/>
  <c r="DI115" i="3"/>
  <c r="DF131" i="3"/>
  <c r="DG131" i="3"/>
  <c r="DJ131" i="3" s="1"/>
  <c r="DH131" i="3"/>
  <c r="DI131" i="3"/>
  <c r="DH123" i="3"/>
  <c r="DG123" i="3"/>
  <c r="DI123" i="3"/>
  <c r="DF123" i="3"/>
  <c r="DJ123" i="3" s="1"/>
  <c r="F51" i="1"/>
  <c r="BA26" i="1"/>
  <c r="DH93" i="3"/>
  <c r="DI93" i="3"/>
  <c r="DF93" i="3"/>
  <c r="DG93" i="3"/>
  <c r="DJ93" i="3" s="1"/>
  <c r="DF78" i="3"/>
  <c r="DH78" i="3"/>
  <c r="DI78" i="3"/>
  <c r="DG78" i="3"/>
  <c r="V114" i="1"/>
  <c r="DF43" i="3"/>
  <c r="P84" i="1" s="1"/>
  <c r="DI43" i="3"/>
  <c r="DG43" i="3"/>
  <c r="DH43" i="3"/>
  <c r="DF127" i="3"/>
  <c r="DG127" i="3"/>
  <c r="DH127" i="3"/>
  <c r="DI127" i="3"/>
  <c r="CY110" i="1"/>
  <c r="X110" i="1" s="1"/>
  <c r="CZ110" i="1"/>
  <c r="Y110" i="1" s="1"/>
  <c r="GM107" i="1"/>
  <c r="GO107" i="1" s="1"/>
  <c r="DI52" i="3"/>
  <c r="DH52" i="3"/>
  <c r="DF52" i="3"/>
  <c r="DJ52" i="3" s="1"/>
  <c r="DG52" i="3"/>
  <c r="DF60" i="3"/>
  <c r="DG60" i="3"/>
  <c r="DI60" i="3"/>
  <c r="DJ60" i="3" s="1"/>
  <c r="DH60" i="3"/>
  <c r="DI44" i="3"/>
  <c r="DH44" i="3"/>
  <c r="DF44" i="3"/>
  <c r="DJ44" i="3" s="1"/>
  <c r="DG44" i="3"/>
  <c r="DH120" i="3"/>
  <c r="DF120" i="3"/>
  <c r="DG120" i="3"/>
  <c r="DJ120" i="3" s="1"/>
  <c r="DI120" i="3"/>
  <c r="DG8" i="3"/>
  <c r="DH8" i="3"/>
  <c r="DF8" i="3"/>
  <c r="DJ8" i="3" s="1"/>
  <c r="DI8" i="3"/>
  <c r="DI66" i="3"/>
  <c r="DF66" i="3"/>
  <c r="DJ66" i="3" s="1"/>
  <c r="DG66" i="3"/>
  <c r="DH66" i="3"/>
  <c r="DH45" i="3"/>
  <c r="DI45" i="3"/>
  <c r="DG45" i="3"/>
  <c r="DF45" i="3"/>
  <c r="DJ45" i="3" s="1"/>
  <c r="DH135" i="3"/>
  <c r="DI135" i="3"/>
  <c r="DF135" i="3"/>
  <c r="DJ135" i="3" s="1"/>
  <c r="DG135" i="3"/>
  <c r="GM90" i="1"/>
  <c r="GO90" i="1" s="1"/>
  <c r="GM86" i="1"/>
  <c r="GO86" i="1" s="1"/>
  <c r="P73" i="1"/>
  <c r="DF77" i="3"/>
  <c r="DJ77" i="3" s="1"/>
  <c r="DH77" i="3"/>
  <c r="DI77" i="3"/>
  <c r="DG77" i="3"/>
  <c r="DI73" i="3"/>
  <c r="DH73" i="3"/>
  <c r="DF73" i="3"/>
  <c r="DJ73" i="3" s="1"/>
  <c r="DG73" i="3"/>
  <c r="DJ40" i="3"/>
  <c r="S82" i="1"/>
  <c r="CP82" i="1" s="1"/>
  <c r="O82" i="1" s="1"/>
  <c r="V115" i="1"/>
  <c r="DF71" i="3"/>
  <c r="DG71" i="3"/>
  <c r="DH71" i="3"/>
  <c r="DI71" i="3"/>
  <c r="DF7" i="3"/>
  <c r="DJ7" i="3" s="1"/>
  <c r="DH7" i="3"/>
  <c r="DI7" i="3"/>
  <c r="DG7" i="3"/>
  <c r="DF48" i="3"/>
  <c r="DJ48" i="3" s="1"/>
  <c r="DG48" i="3"/>
  <c r="DI48" i="3"/>
  <c r="DH48" i="3"/>
  <c r="W26" i="1"/>
  <c r="F55" i="1"/>
  <c r="W163" i="1"/>
  <c r="DG61" i="3"/>
  <c r="DJ61" i="3" s="1"/>
  <c r="DH61" i="3"/>
  <c r="DF61" i="3"/>
  <c r="DI61" i="3"/>
  <c r="DG38" i="3"/>
  <c r="DH38" i="3"/>
  <c r="DF38" i="3"/>
  <c r="P81" i="1" s="1"/>
  <c r="DI38" i="3"/>
  <c r="DJ16" i="3"/>
  <c r="DF121" i="3"/>
  <c r="DG121" i="3"/>
  <c r="DH121" i="3"/>
  <c r="DI121" i="3"/>
  <c r="CZ104" i="1"/>
  <c r="Y104" i="1" s="1"/>
  <c r="CY104" i="1"/>
  <c r="X104" i="1" s="1"/>
  <c r="DF133" i="3"/>
  <c r="DJ133" i="3" s="1"/>
  <c r="DG133" i="3"/>
  <c r="DH133" i="3"/>
  <c r="DI133" i="3"/>
  <c r="AQ63" i="1"/>
  <c r="F143" i="1"/>
  <c r="DF149" i="3"/>
  <c r="P129" i="1" s="1"/>
  <c r="DG149" i="3"/>
  <c r="Q129" i="1" s="1"/>
  <c r="DH149" i="3"/>
  <c r="R129" i="1" s="1"/>
  <c r="DI149" i="3"/>
  <c r="P102" i="1"/>
  <c r="DG5" i="3"/>
  <c r="DH5" i="3"/>
  <c r="DF5" i="3"/>
  <c r="DI5" i="3"/>
  <c r="DG14" i="3"/>
  <c r="DH14" i="3"/>
  <c r="DF14" i="3"/>
  <c r="DI14" i="3"/>
  <c r="DG59" i="3"/>
  <c r="DH59" i="3"/>
  <c r="R95" i="1" s="1"/>
  <c r="DF59" i="3"/>
  <c r="DI59" i="3"/>
  <c r="DG47" i="3"/>
  <c r="DH47" i="3"/>
  <c r="DI47" i="3"/>
  <c r="DF47" i="3"/>
  <c r="DJ47" i="3" s="1"/>
  <c r="DF62" i="3"/>
  <c r="DH62" i="3"/>
  <c r="DI62" i="3"/>
  <c r="DG62" i="3"/>
  <c r="DJ62" i="3" s="1"/>
  <c r="CI26" i="1"/>
  <c r="AZ31" i="1"/>
  <c r="DI96" i="3"/>
  <c r="DF96" i="3"/>
  <c r="DJ96" i="3" s="1"/>
  <c r="DG96" i="3"/>
  <c r="DH96" i="3"/>
  <c r="DF80" i="3"/>
  <c r="DG80" i="3"/>
  <c r="DJ80" i="3" s="1"/>
  <c r="DH80" i="3"/>
  <c r="DI80" i="3"/>
  <c r="CJ63" i="1"/>
  <c r="BA133" i="1"/>
  <c r="BA163" i="1" s="1"/>
  <c r="DF143" i="3"/>
  <c r="P122" i="1" s="1"/>
  <c r="DG143" i="3"/>
  <c r="Q122" i="1" s="1"/>
  <c r="DH143" i="3"/>
  <c r="R122" i="1" s="1"/>
  <c r="DI143" i="3"/>
  <c r="DF140" i="3"/>
  <c r="DJ140" i="3" s="1"/>
  <c r="DG140" i="3"/>
  <c r="DH140" i="3"/>
  <c r="DI140" i="3"/>
  <c r="DF91" i="3"/>
  <c r="DG91" i="3"/>
  <c r="DI91" i="3"/>
  <c r="DH91" i="3"/>
  <c r="DF15" i="3"/>
  <c r="DH15" i="3"/>
  <c r="DI15" i="3"/>
  <c r="DG15" i="3"/>
  <c r="DF3" i="3"/>
  <c r="DG3" i="3"/>
  <c r="DJ3" i="3" s="1"/>
  <c r="DH3" i="3"/>
  <c r="DI3" i="3"/>
  <c r="DI4" i="3"/>
  <c r="DH4" i="3"/>
  <c r="DF4" i="3"/>
  <c r="DG4" i="3"/>
  <c r="DJ4" i="3" s="1"/>
  <c r="DF21" i="3"/>
  <c r="DJ21" i="3" s="1"/>
  <c r="DI21" i="3"/>
  <c r="DG21" i="3"/>
  <c r="DH21" i="3"/>
  <c r="DF51" i="3"/>
  <c r="P89" i="1" s="1"/>
  <c r="DI51" i="3"/>
  <c r="DG51" i="3"/>
  <c r="Q89" i="1" s="1"/>
  <c r="DH51" i="3"/>
  <c r="R89" i="1" s="1"/>
  <c r="F41" i="1"/>
  <c r="AQ26" i="1"/>
  <c r="AQ163" i="1"/>
  <c r="V100" i="1"/>
  <c r="AX26" i="1"/>
  <c r="F38" i="1"/>
  <c r="AX163" i="1"/>
  <c r="DF88" i="3"/>
  <c r="DJ88" i="3" s="1"/>
  <c r="DG88" i="3"/>
  <c r="DH88" i="3"/>
  <c r="DI88" i="3"/>
  <c r="DG148" i="3"/>
  <c r="DH148" i="3"/>
  <c r="DI148" i="3"/>
  <c r="DF148" i="3"/>
  <c r="DJ148" i="3" s="1"/>
  <c r="DG142" i="3"/>
  <c r="DH142" i="3"/>
  <c r="DI142" i="3"/>
  <c r="DF142" i="3"/>
  <c r="DJ142" i="3" s="1"/>
  <c r="DH108" i="3"/>
  <c r="DI108" i="3"/>
  <c r="DG108" i="3"/>
  <c r="DF108" i="3"/>
  <c r="DI58" i="3"/>
  <c r="DF58" i="3"/>
  <c r="DJ58" i="3" s="1"/>
  <c r="DG58" i="3"/>
  <c r="DH58" i="3"/>
  <c r="BD63" i="1"/>
  <c r="BD163" i="1"/>
  <c r="F158" i="1"/>
  <c r="DJ99" i="3"/>
  <c r="DF54" i="3"/>
  <c r="DH54" i="3"/>
  <c r="DI54" i="3"/>
  <c r="DJ54" i="3" s="1"/>
  <c r="DG54" i="3"/>
  <c r="DG35" i="3"/>
  <c r="DH35" i="3"/>
  <c r="DI35" i="3"/>
  <c r="DJ35" i="3" s="1"/>
  <c r="DF35" i="3"/>
  <c r="DG11" i="3"/>
  <c r="DH11" i="3"/>
  <c r="DI11" i="3"/>
  <c r="DF11" i="3"/>
  <c r="DJ11" i="3" s="1"/>
  <c r="AH133" i="1"/>
  <c r="DF37" i="3"/>
  <c r="DJ37" i="3" s="1"/>
  <c r="DI37" i="3"/>
  <c r="DG37" i="3"/>
  <c r="DH37" i="3"/>
  <c r="DH90" i="3"/>
  <c r="DI90" i="3"/>
  <c r="DJ90" i="3" s="1"/>
  <c r="DG90" i="3"/>
  <c r="DF90" i="3"/>
  <c r="V98" i="1"/>
  <c r="GM104" i="1"/>
  <c r="GO104" i="1" s="1"/>
  <c r="DH147" i="3"/>
  <c r="R127" i="1" s="1"/>
  <c r="DI147" i="3"/>
  <c r="DF147" i="3"/>
  <c r="P127" i="1" s="1"/>
  <c r="DG147" i="3"/>
  <c r="Q127" i="1" s="1"/>
  <c r="DH141" i="3"/>
  <c r="R119" i="1" s="1"/>
  <c r="DI141" i="3"/>
  <c r="DF141" i="3"/>
  <c r="P119" i="1" s="1"/>
  <c r="DG141" i="3"/>
  <c r="Q119" i="1" s="1"/>
  <c r="BC63" i="1"/>
  <c r="F149" i="1"/>
  <c r="V29" i="1"/>
  <c r="AI31" i="1" s="1"/>
  <c r="DF68" i="3"/>
  <c r="DG68" i="3"/>
  <c r="DI68" i="3"/>
  <c r="DJ68" i="3" s="1"/>
  <c r="DH68" i="3"/>
  <c r="DF20" i="3"/>
  <c r="DJ20" i="3" s="1"/>
  <c r="DG20" i="3"/>
  <c r="DH20" i="3"/>
  <c r="DI20" i="3"/>
  <c r="DI81" i="3"/>
  <c r="DH81" i="3"/>
  <c r="DG81" i="3"/>
  <c r="DF81" i="3"/>
  <c r="DG63" i="3"/>
  <c r="DH63" i="3"/>
  <c r="DI63" i="3"/>
  <c r="DF63" i="3"/>
  <c r="DJ63" i="3" s="1"/>
  <c r="DI22" i="3"/>
  <c r="DH22" i="3"/>
  <c r="DF22" i="3"/>
  <c r="DJ22" i="3" s="1"/>
  <c r="DG22" i="3"/>
  <c r="DG50" i="3"/>
  <c r="DH50" i="3"/>
  <c r="DI50" i="3"/>
  <c r="DF50" i="3"/>
  <c r="DJ50" i="3" s="1"/>
  <c r="DG18" i="3"/>
  <c r="DH18" i="3"/>
  <c r="DI18" i="3"/>
  <c r="DF18" i="3"/>
  <c r="DJ18" i="3" s="1"/>
  <c r="DF65" i="3"/>
  <c r="DJ65" i="3" s="1"/>
  <c r="DG65" i="3"/>
  <c r="DH65" i="3"/>
  <c r="DI65" i="3"/>
  <c r="DG109" i="3"/>
  <c r="DH109" i="3"/>
  <c r="DF109" i="3"/>
  <c r="DI109" i="3"/>
  <c r="DJ109" i="3" s="1"/>
  <c r="DF34" i="3"/>
  <c r="DH34" i="3"/>
  <c r="DI34" i="3"/>
  <c r="DG34" i="3"/>
  <c r="Q74" i="1" s="1"/>
  <c r="DI89" i="3"/>
  <c r="DH89" i="3"/>
  <c r="DF89" i="3"/>
  <c r="DG89" i="3"/>
  <c r="DF70" i="3"/>
  <c r="DH70" i="3"/>
  <c r="DI70" i="3"/>
  <c r="DG70" i="3"/>
  <c r="DH116" i="3"/>
  <c r="DI116" i="3"/>
  <c r="DG116" i="3"/>
  <c r="DF116" i="3"/>
  <c r="DF137" i="3"/>
  <c r="DG137" i="3"/>
  <c r="DH137" i="3"/>
  <c r="DI137" i="3"/>
  <c r="DI112" i="3"/>
  <c r="DF112" i="3"/>
  <c r="DJ112" i="3" s="1"/>
  <c r="DG112" i="3"/>
  <c r="DH112" i="3"/>
  <c r="BY133" i="1"/>
  <c r="DF110" i="3"/>
  <c r="DG110" i="3"/>
  <c r="DH110" i="3"/>
  <c r="DI110" i="3"/>
  <c r="F47" i="1"/>
  <c r="BC26" i="1"/>
  <c r="BC163" i="1"/>
  <c r="DF64" i="3"/>
  <c r="DJ64" i="3" s="1"/>
  <c r="DG64" i="3"/>
  <c r="DH64" i="3"/>
  <c r="DI64" i="3"/>
  <c r="DF56" i="3"/>
  <c r="DJ56" i="3" s="1"/>
  <c r="DH56" i="3"/>
  <c r="DI56" i="3"/>
  <c r="DG56" i="3"/>
  <c r="CZ85" i="1"/>
  <c r="Y85" i="1" s="1"/>
  <c r="CY85" i="1"/>
  <c r="X85" i="1" s="1"/>
  <c r="GM85" i="1" s="1"/>
  <c r="GO85" i="1" s="1"/>
  <c r="DF95" i="3"/>
  <c r="DJ95" i="3" s="1"/>
  <c r="DI95" i="3"/>
  <c r="DG95" i="3"/>
  <c r="DH95" i="3"/>
  <c r="DF85" i="3"/>
  <c r="DJ85" i="3" s="1"/>
  <c r="DG85" i="3"/>
  <c r="DI85" i="3"/>
  <c r="DH85" i="3"/>
  <c r="AO63" i="1"/>
  <c r="F137" i="1"/>
  <c r="AO163" i="1"/>
  <c r="DF111" i="3"/>
  <c r="DG111" i="3"/>
  <c r="DH111" i="3"/>
  <c r="DI111" i="3"/>
  <c r="CP65" i="1"/>
  <c r="O65" i="1" s="1"/>
  <c r="BB22" i="1"/>
  <c r="F176" i="1"/>
  <c r="BB193" i="1"/>
  <c r="DI97" i="3"/>
  <c r="DH97" i="3"/>
  <c r="DF97" i="3"/>
  <c r="DJ97" i="3" s="1"/>
  <c r="DG97" i="3"/>
  <c r="DF76" i="3"/>
  <c r="DJ76" i="3" s="1"/>
  <c r="DG76" i="3"/>
  <c r="DI76" i="3"/>
  <c r="DH76" i="3"/>
  <c r="DH113" i="3"/>
  <c r="DF113" i="3"/>
  <c r="DJ113" i="3" s="1"/>
  <c r="DG113" i="3"/>
  <c r="DI113" i="3"/>
  <c r="DF19" i="3"/>
  <c r="DJ19" i="3" s="1"/>
  <c r="DG19" i="3"/>
  <c r="DH19" i="3"/>
  <c r="DI19" i="3"/>
  <c r="DI134" i="3"/>
  <c r="DF134" i="3"/>
  <c r="DJ134" i="3" s="1"/>
  <c r="DG134" i="3"/>
  <c r="DH134" i="3"/>
  <c r="DF55" i="3"/>
  <c r="DG55" i="3"/>
  <c r="DI55" i="3"/>
  <c r="DH55" i="3"/>
  <c r="DG67" i="3"/>
  <c r="DH67" i="3"/>
  <c r="DF67" i="3"/>
  <c r="P97" i="1" s="1"/>
  <c r="DI67" i="3"/>
  <c r="DG75" i="3"/>
  <c r="DH75" i="3"/>
  <c r="DF75" i="3"/>
  <c r="DJ75" i="3" s="1"/>
  <c r="DI75" i="3"/>
  <c r="DF138" i="3"/>
  <c r="DJ138" i="3" s="1"/>
  <c r="DG138" i="3"/>
  <c r="DH138" i="3"/>
  <c r="DI138" i="3"/>
  <c r="DI122" i="3"/>
  <c r="DF122" i="3"/>
  <c r="DJ122" i="3" s="1"/>
  <c r="DG122" i="3"/>
  <c r="DH122" i="3"/>
  <c r="DF36" i="3"/>
  <c r="DG36" i="3"/>
  <c r="DH36" i="3"/>
  <c r="DI36" i="3"/>
  <c r="DG84" i="3"/>
  <c r="DH84" i="3"/>
  <c r="DF84" i="3"/>
  <c r="DJ84" i="3" s="1"/>
  <c r="DI84" i="3"/>
  <c r="DG117" i="3"/>
  <c r="DH117" i="3"/>
  <c r="DF117" i="3"/>
  <c r="DI117" i="3"/>
  <c r="DJ117" i="3" s="1"/>
  <c r="DF130" i="3"/>
  <c r="DG130" i="3"/>
  <c r="DH130" i="3"/>
  <c r="DI130" i="3"/>
  <c r="DF146" i="3"/>
  <c r="DJ146" i="3" s="1"/>
  <c r="DG146" i="3"/>
  <c r="DH146" i="3"/>
  <c r="DI146" i="3"/>
  <c r="DF132" i="3"/>
  <c r="DG132" i="3"/>
  <c r="DH132" i="3"/>
  <c r="DI132" i="3"/>
  <c r="DJ23" i="3"/>
  <c r="S73" i="1"/>
  <c r="DI13" i="3"/>
  <c r="DJ13" i="3" s="1"/>
  <c r="DH13" i="3"/>
  <c r="DF13" i="3"/>
  <c r="DG13" i="3"/>
  <c r="DG2" i="3"/>
  <c r="DH2" i="3"/>
  <c r="DI2" i="3"/>
  <c r="DJ2" i="3" s="1"/>
  <c r="DF2" i="3"/>
  <c r="DF94" i="3"/>
  <c r="DG94" i="3"/>
  <c r="DJ94" i="3" s="1"/>
  <c r="DH94" i="3"/>
  <c r="DI94" i="3"/>
  <c r="DF39" i="3"/>
  <c r="DJ39" i="3" s="1"/>
  <c r="DG39" i="3"/>
  <c r="DI39" i="3"/>
  <c r="DH39" i="3"/>
  <c r="DG101" i="3"/>
  <c r="DF101" i="3"/>
  <c r="P101" i="1" s="1"/>
  <c r="DH101" i="3"/>
  <c r="R101" i="1" s="1"/>
  <c r="DI101" i="3"/>
  <c r="S101" i="1" s="1"/>
  <c r="DJ26" i="3"/>
  <c r="DF83" i="3"/>
  <c r="DH83" i="3"/>
  <c r="DI83" i="3"/>
  <c r="DG83" i="3"/>
  <c r="DJ83" i="3" s="1"/>
  <c r="DF125" i="3"/>
  <c r="DJ125" i="3" s="1"/>
  <c r="DH125" i="3"/>
  <c r="DI125" i="3"/>
  <c r="DG125" i="3"/>
  <c r="DI72" i="3"/>
  <c r="DF72" i="3"/>
  <c r="DG72" i="3"/>
  <c r="DH72" i="3"/>
  <c r="DG124" i="3"/>
  <c r="DH124" i="3"/>
  <c r="DI124" i="3"/>
  <c r="DF124" i="3"/>
  <c r="DJ124" i="3" s="1"/>
  <c r="DG126" i="3"/>
  <c r="DH126" i="3"/>
  <c r="DI126" i="3"/>
  <c r="DF126" i="3"/>
  <c r="DJ126" i="3" s="1"/>
  <c r="GM88" i="1"/>
  <c r="GO88" i="1" s="1"/>
  <c r="AX63" i="1"/>
  <c r="F140" i="1"/>
  <c r="DJ25" i="3"/>
  <c r="Q73" i="1"/>
  <c r="DF6" i="3"/>
  <c r="DJ6" i="3" s="1"/>
  <c r="DG6" i="3"/>
  <c r="DI6" i="3"/>
  <c r="DH6" i="3"/>
  <c r="DF9" i="3"/>
  <c r="DJ9" i="3" s="1"/>
  <c r="DG9" i="3"/>
  <c r="DI9" i="3"/>
  <c r="DH9" i="3"/>
  <c r="DF12" i="3"/>
  <c r="DI12" i="3"/>
  <c r="DH12" i="3"/>
  <c r="R29" i="1" s="1"/>
  <c r="DG12" i="3"/>
  <c r="Q102" i="1"/>
  <c r="V95" i="1"/>
  <c r="AI133" i="1" s="1"/>
  <c r="DF145" i="3"/>
  <c r="P124" i="1" s="1"/>
  <c r="DG145" i="3"/>
  <c r="Q124" i="1" s="1"/>
  <c r="DH145" i="3"/>
  <c r="R124" i="1" s="1"/>
  <c r="DI145" i="3"/>
  <c r="DF53" i="3"/>
  <c r="DG53" i="3"/>
  <c r="DI53" i="3"/>
  <c r="DH53" i="3"/>
  <c r="R91" i="1" s="1"/>
  <c r="DG136" i="3"/>
  <c r="DH136" i="3"/>
  <c r="DI136" i="3"/>
  <c r="DF136" i="3"/>
  <c r="DJ136" i="3" s="1"/>
  <c r="DG69" i="3"/>
  <c r="DH69" i="3"/>
  <c r="DF69" i="3"/>
  <c r="DI69" i="3"/>
  <c r="T31" i="1"/>
  <c r="AG26" i="1"/>
  <c r="DF49" i="3"/>
  <c r="DJ49" i="3" s="1"/>
  <c r="DH49" i="3"/>
  <c r="DI49" i="3"/>
  <c r="DG49" i="3"/>
  <c r="DH98" i="3"/>
  <c r="DI98" i="3"/>
  <c r="DG98" i="3"/>
  <c r="DF98" i="3"/>
  <c r="DJ98" i="3" s="1"/>
  <c r="DF139" i="3"/>
  <c r="P117" i="1" s="1"/>
  <c r="DG139" i="3"/>
  <c r="Q117" i="1" s="1"/>
  <c r="DH139" i="3"/>
  <c r="R117" i="1" s="1"/>
  <c r="DI139" i="3"/>
  <c r="DG82" i="3"/>
  <c r="DH82" i="3"/>
  <c r="DF82" i="3"/>
  <c r="DI82" i="3"/>
  <c r="DF129" i="3"/>
  <c r="DG129" i="3"/>
  <c r="DJ129" i="3" s="1"/>
  <c r="DH129" i="3"/>
  <c r="DI129" i="3"/>
  <c r="CP110" i="1"/>
  <c r="O110" i="1" s="1"/>
  <c r="GM110" i="1" s="1"/>
  <c r="GO110" i="1" s="1"/>
  <c r="AU63" i="1"/>
  <c r="AU163" i="1"/>
  <c r="F152" i="1"/>
  <c r="AI26" i="1" l="1"/>
  <c r="V31" i="1"/>
  <c r="BA22" i="1"/>
  <c r="BA193" i="1"/>
  <c r="F183" i="1"/>
  <c r="AI63" i="1"/>
  <c r="V133" i="1"/>
  <c r="CY101" i="1"/>
  <c r="X101" i="1" s="1"/>
  <c r="CZ101" i="1"/>
  <c r="Y101" i="1" s="1"/>
  <c r="R115" i="1"/>
  <c r="DJ139" i="3"/>
  <c r="S117" i="1"/>
  <c r="CP117" i="1" s="1"/>
  <c r="O117" i="1" s="1"/>
  <c r="Q91" i="1"/>
  <c r="P29" i="1"/>
  <c r="Q97" i="1"/>
  <c r="DJ116" i="3"/>
  <c r="S114" i="1"/>
  <c r="R74" i="1"/>
  <c r="Q103" i="1"/>
  <c r="DJ51" i="3"/>
  <c r="S89" i="1"/>
  <c r="CP89" i="1" s="1"/>
  <c r="O89" i="1" s="1"/>
  <c r="Q81" i="1"/>
  <c r="P115" i="1"/>
  <c r="DJ106" i="3"/>
  <c r="P114" i="1"/>
  <c r="AU22" i="1"/>
  <c r="AU193" i="1"/>
  <c r="F182" i="1"/>
  <c r="H16" i="2" s="1"/>
  <c r="P91" i="1"/>
  <c r="BB18" i="1"/>
  <c r="F206" i="1"/>
  <c r="BY63" i="1"/>
  <c r="CI133" i="1"/>
  <c r="AP133" i="1"/>
  <c r="R114" i="1"/>
  <c r="P74" i="1"/>
  <c r="DJ108" i="3"/>
  <c r="S103" i="1"/>
  <c r="DJ5" i="3"/>
  <c r="R84" i="1"/>
  <c r="Q87" i="1"/>
  <c r="F52" i="1"/>
  <c r="T26" i="1"/>
  <c r="T163" i="1"/>
  <c r="DJ145" i="3"/>
  <c r="S124" i="1"/>
  <c r="CP124" i="1" s="1"/>
  <c r="O124" i="1" s="1"/>
  <c r="DJ101" i="3"/>
  <c r="DJ70" i="3"/>
  <c r="R103" i="1"/>
  <c r="DJ15" i="3"/>
  <c r="DJ143" i="3"/>
  <c r="S122" i="1"/>
  <c r="DJ59" i="3"/>
  <c r="S95" i="1"/>
  <c r="Q101" i="1"/>
  <c r="CP101" i="1" s="1"/>
  <c r="O101" i="1" s="1"/>
  <c r="GM101" i="1" s="1"/>
  <c r="GO101" i="1" s="1"/>
  <c r="Q84" i="1"/>
  <c r="DJ57" i="3"/>
  <c r="S93" i="1"/>
  <c r="DJ46" i="3"/>
  <c r="S87" i="1"/>
  <c r="DJ55" i="3"/>
  <c r="DJ81" i="3"/>
  <c r="AX22" i="1"/>
  <c r="AX193" i="1"/>
  <c r="F170" i="1"/>
  <c r="P95" i="1"/>
  <c r="CP102" i="1"/>
  <c r="O102" i="1" s="1"/>
  <c r="DJ43" i="3"/>
  <c r="S84" i="1"/>
  <c r="R93" i="1"/>
  <c r="R87" i="1"/>
  <c r="DJ69" i="3"/>
  <c r="BD22" i="1"/>
  <c r="BD193" i="1"/>
  <c r="F188" i="1"/>
  <c r="Q95" i="1"/>
  <c r="W22" i="1"/>
  <c r="F187" i="1"/>
  <c r="W193" i="1"/>
  <c r="P93" i="1"/>
  <c r="F53" i="1"/>
  <c r="U26" i="1"/>
  <c r="BC22" i="1"/>
  <c r="F179" i="1"/>
  <c r="BC193" i="1"/>
  <c r="DJ137" i="3"/>
  <c r="S116" i="1"/>
  <c r="Q100" i="1"/>
  <c r="BA63" i="1"/>
  <c r="F153" i="1"/>
  <c r="DJ121" i="3"/>
  <c r="DJ71" i="3"/>
  <c r="Q98" i="1"/>
  <c r="CZ102" i="1"/>
  <c r="Y102" i="1" s="1"/>
  <c r="CY102" i="1"/>
  <c r="X102" i="1" s="1"/>
  <c r="F42" i="1"/>
  <c r="AZ26" i="1"/>
  <c r="P87" i="1"/>
  <c r="CY73" i="1"/>
  <c r="X73" i="1" s="1"/>
  <c r="CZ73" i="1"/>
  <c r="Y73" i="1" s="1"/>
  <c r="DJ130" i="3"/>
  <c r="DJ36" i="3"/>
  <c r="DJ111" i="3"/>
  <c r="R116" i="1"/>
  <c r="P100" i="1"/>
  <c r="DJ141" i="3"/>
  <c r="S119" i="1"/>
  <c r="CP119" i="1" s="1"/>
  <c r="O119" i="1" s="1"/>
  <c r="AQ22" i="1"/>
  <c r="F173" i="1"/>
  <c r="AQ193" i="1"/>
  <c r="CP73" i="1"/>
  <c r="O73" i="1" s="1"/>
  <c r="DJ78" i="3"/>
  <c r="S98" i="1"/>
  <c r="Q28" i="1"/>
  <c r="W63" i="1"/>
  <c r="F157" i="1"/>
  <c r="Q116" i="1"/>
  <c r="R100" i="1"/>
  <c r="DJ91" i="3"/>
  <c r="R98" i="1"/>
  <c r="DJ1" i="3"/>
  <c r="S28" i="1"/>
  <c r="GM65" i="1"/>
  <c r="DJ149" i="3"/>
  <c r="S129" i="1"/>
  <c r="Q29" i="1"/>
  <c r="DJ67" i="3"/>
  <c r="S97" i="1"/>
  <c r="AO22" i="1"/>
  <c r="F167" i="1"/>
  <c r="AO193" i="1"/>
  <c r="P116" i="1"/>
  <c r="DJ89" i="3"/>
  <c r="S100" i="1"/>
  <c r="DJ14" i="3"/>
  <c r="DJ38" i="3"/>
  <c r="S81" i="1"/>
  <c r="CY82" i="1"/>
  <c r="X82" i="1" s="1"/>
  <c r="CZ82" i="1"/>
  <c r="Y82" i="1" s="1"/>
  <c r="DJ127" i="3"/>
  <c r="S115" i="1"/>
  <c r="P98" i="1"/>
  <c r="R28" i="1"/>
  <c r="AE31" i="1" s="1"/>
  <c r="P28" i="1"/>
  <c r="T63" i="1"/>
  <c r="F154" i="1"/>
  <c r="DJ82" i="3"/>
  <c r="DJ53" i="3"/>
  <c r="S91" i="1"/>
  <c r="DJ12" i="3"/>
  <c r="S29" i="1"/>
  <c r="DJ72" i="3"/>
  <c r="DJ132" i="3"/>
  <c r="R97" i="1"/>
  <c r="DJ110" i="3"/>
  <c r="Q114" i="1"/>
  <c r="DJ34" i="3"/>
  <c r="S74" i="1"/>
  <c r="DJ147" i="3"/>
  <c r="S127" i="1"/>
  <c r="AH63" i="1"/>
  <c r="U133" i="1"/>
  <c r="U163" i="1" s="1"/>
  <c r="P103" i="1"/>
  <c r="CP103" i="1" s="1"/>
  <c r="O103" i="1" s="1"/>
  <c r="R81" i="1"/>
  <c r="Q115" i="1"/>
  <c r="CP93" i="1" l="1"/>
  <c r="O93" i="1" s="1"/>
  <c r="AD31" i="1"/>
  <c r="AD26" i="1" s="1"/>
  <c r="GM82" i="1"/>
  <c r="GO82" i="1" s="1"/>
  <c r="AC133" i="1"/>
  <c r="AC63" i="1" s="1"/>
  <c r="AD133" i="1"/>
  <c r="AD63" i="1" s="1"/>
  <c r="GM73" i="1"/>
  <c r="GO73" i="1" s="1"/>
  <c r="AE133" i="1"/>
  <c r="AE63" i="1" s="1"/>
  <c r="CP116" i="1"/>
  <c r="O116" i="1" s="1"/>
  <c r="CP84" i="1"/>
  <c r="O84" i="1" s="1"/>
  <c r="CP97" i="1"/>
  <c r="O97" i="1" s="1"/>
  <c r="Q133" i="1"/>
  <c r="CZ91" i="1"/>
  <c r="Y91" i="1" s="1"/>
  <c r="CY91" i="1"/>
  <c r="X91" i="1" s="1"/>
  <c r="CP100" i="1"/>
  <c r="O100" i="1" s="1"/>
  <c r="AX18" i="1"/>
  <c r="F200" i="1"/>
  <c r="CY95" i="1"/>
  <c r="X95" i="1" s="1"/>
  <c r="CZ95" i="1"/>
  <c r="Y95" i="1" s="1"/>
  <c r="CY127" i="1"/>
  <c r="X127" i="1" s="1"/>
  <c r="CZ127" i="1"/>
  <c r="Y127" i="1" s="1"/>
  <c r="CY129" i="1"/>
  <c r="X129" i="1" s="1"/>
  <c r="CZ129" i="1"/>
  <c r="Y129" i="1" s="1"/>
  <c r="BD18" i="1"/>
  <c r="F218" i="1"/>
  <c r="CY98" i="1"/>
  <c r="X98" i="1" s="1"/>
  <c r="CZ98" i="1"/>
  <c r="Y98" i="1" s="1"/>
  <c r="CY122" i="1"/>
  <c r="X122" i="1" s="1"/>
  <c r="CZ122" i="1"/>
  <c r="Y122" i="1" s="1"/>
  <c r="CZ81" i="1"/>
  <c r="Y81" i="1" s="1"/>
  <c r="CY81" i="1"/>
  <c r="X81" i="1" s="1"/>
  <c r="U22" i="1"/>
  <c r="U193" i="1"/>
  <c r="F185" i="1"/>
  <c r="CP91" i="1"/>
  <c r="O91" i="1" s="1"/>
  <c r="CY114" i="1"/>
  <c r="X114" i="1" s="1"/>
  <c r="CZ114" i="1"/>
  <c r="Y114" i="1" s="1"/>
  <c r="CE133" i="1"/>
  <c r="CH133" i="1"/>
  <c r="V63" i="1"/>
  <c r="F156" i="1"/>
  <c r="AF133" i="1"/>
  <c r="AU18" i="1"/>
  <c r="F212" i="1"/>
  <c r="CZ87" i="1"/>
  <c r="Y87" i="1" s="1"/>
  <c r="CY87" i="1"/>
  <c r="X87" i="1" s="1"/>
  <c r="CY103" i="1"/>
  <c r="X103" i="1" s="1"/>
  <c r="CZ103" i="1"/>
  <c r="Y103" i="1" s="1"/>
  <c r="CP29" i="1"/>
  <c r="O29" i="1" s="1"/>
  <c r="CY74" i="1"/>
  <c r="X74" i="1" s="1"/>
  <c r="CZ74" i="1"/>
  <c r="Y74" i="1" s="1"/>
  <c r="R31" i="1"/>
  <c r="AE26" i="1"/>
  <c r="AO18" i="1"/>
  <c r="F197" i="1"/>
  <c r="AQ18" i="1"/>
  <c r="F203" i="1"/>
  <c r="W18" i="1"/>
  <c r="F217" i="1"/>
  <c r="CY84" i="1"/>
  <c r="X84" i="1" s="1"/>
  <c r="CZ84" i="1"/>
  <c r="Y84" i="1" s="1"/>
  <c r="CP114" i="1"/>
  <c r="O114" i="1" s="1"/>
  <c r="GM114" i="1" s="1"/>
  <c r="GO114" i="1" s="1"/>
  <c r="BA18" i="1"/>
  <c r="F213" i="1"/>
  <c r="CY28" i="1"/>
  <c r="X28" i="1" s="1"/>
  <c r="CZ28" i="1"/>
  <c r="Y28" i="1" s="1"/>
  <c r="AL31" i="1" s="1"/>
  <c r="AF31" i="1"/>
  <c r="CP81" i="1"/>
  <c r="O81" i="1" s="1"/>
  <c r="CP129" i="1"/>
  <c r="O129" i="1" s="1"/>
  <c r="CP98" i="1"/>
  <c r="O98" i="1" s="1"/>
  <c r="CP87" i="1"/>
  <c r="O87" i="1" s="1"/>
  <c r="CY93" i="1"/>
  <c r="X93" i="1" s="1"/>
  <c r="CZ93" i="1"/>
  <c r="Y93" i="1" s="1"/>
  <c r="CP74" i="1"/>
  <c r="O74" i="1" s="1"/>
  <c r="GM74" i="1" s="1"/>
  <c r="GO74" i="1" s="1"/>
  <c r="CY117" i="1"/>
  <c r="X117" i="1" s="1"/>
  <c r="CZ117" i="1"/>
  <c r="Y117" i="1" s="1"/>
  <c r="CY100" i="1"/>
  <c r="X100" i="1" s="1"/>
  <c r="CZ100" i="1"/>
  <c r="Y100" i="1" s="1"/>
  <c r="CY115" i="1"/>
  <c r="X115" i="1" s="1"/>
  <c r="CZ115" i="1"/>
  <c r="Y115" i="1" s="1"/>
  <c r="CY116" i="1"/>
  <c r="X116" i="1" s="1"/>
  <c r="CZ116" i="1"/>
  <c r="Y116" i="1" s="1"/>
  <c r="GM102" i="1"/>
  <c r="GO102" i="1" s="1"/>
  <c r="CY124" i="1"/>
  <c r="X124" i="1" s="1"/>
  <c r="CZ124" i="1"/>
  <c r="Y124" i="1" s="1"/>
  <c r="CP115" i="1"/>
  <c r="O115" i="1" s="1"/>
  <c r="V26" i="1"/>
  <c r="F54" i="1"/>
  <c r="V163" i="1"/>
  <c r="AC31" i="1"/>
  <c r="CP28" i="1"/>
  <c r="O28" i="1" s="1"/>
  <c r="CY29" i="1"/>
  <c r="X29" i="1" s="1"/>
  <c r="CZ29" i="1"/>
  <c r="Y29" i="1" s="1"/>
  <c r="AP63" i="1"/>
  <c r="F142" i="1"/>
  <c r="AP163" i="1"/>
  <c r="GM103" i="1"/>
  <c r="GN103" i="1" s="1"/>
  <c r="CB133" i="1" s="1"/>
  <c r="CY97" i="1"/>
  <c r="X97" i="1" s="1"/>
  <c r="GM97" i="1" s="1"/>
  <c r="GO97" i="1" s="1"/>
  <c r="CZ97" i="1"/>
  <c r="Y97" i="1" s="1"/>
  <c r="CY119" i="1"/>
  <c r="X119" i="1" s="1"/>
  <c r="CZ119" i="1"/>
  <c r="Y119" i="1" s="1"/>
  <c r="CP95" i="1"/>
  <c r="O95" i="1" s="1"/>
  <c r="GM95" i="1" s="1"/>
  <c r="GO95" i="1" s="1"/>
  <c r="U63" i="1"/>
  <c r="F155" i="1"/>
  <c r="BC18" i="1"/>
  <c r="F209" i="1"/>
  <c r="CP122" i="1"/>
  <c r="O122" i="1" s="1"/>
  <c r="T22" i="1"/>
  <c r="T193" i="1"/>
  <c r="F184" i="1"/>
  <c r="CI63" i="1"/>
  <c r="AZ133" i="1"/>
  <c r="CZ89" i="1"/>
  <c r="Y89" i="1" s="1"/>
  <c r="CY89" i="1"/>
  <c r="X89" i="1" s="1"/>
  <c r="GM89" i="1" s="1"/>
  <c r="GO89" i="1" s="1"/>
  <c r="CP127" i="1"/>
  <c r="O127" i="1" s="1"/>
  <c r="GM127" i="1" l="1"/>
  <c r="GO127" i="1" s="1"/>
  <c r="GM117" i="1"/>
  <c r="GO117" i="1" s="1"/>
  <c r="P133" i="1"/>
  <c r="AL133" i="1"/>
  <c r="CF133" i="1"/>
  <c r="GM29" i="1"/>
  <c r="GO29" i="1" s="1"/>
  <c r="R133" i="1"/>
  <c r="F147" i="1" s="1"/>
  <c r="GM119" i="1"/>
  <c r="GO119" i="1" s="1"/>
  <c r="GM115" i="1"/>
  <c r="GO115" i="1" s="1"/>
  <c r="AK133" i="1"/>
  <c r="AK63" i="1" s="1"/>
  <c r="GM122" i="1"/>
  <c r="GO122" i="1" s="1"/>
  <c r="Q31" i="1"/>
  <c r="Q26" i="1" s="1"/>
  <c r="GM124" i="1"/>
  <c r="GO124" i="1" s="1"/>
  <c r="GM93" i="1"/>
  <c r="GO93" i="1" s="1"/>
  <c r="GM129" i="1"/>
  <c r="GO129" i="1" s="1"/>
  <c r="GM116" i="1"/>
  <c r="GO116" i="1" s="1"/>
  <c r="GM81" i="1"/>
  <c r="GO81" i="1" s="1"/>
  <c r="GM91" i="1"/>
  <c r="GO91" i="1" s="1"/>
  <c r="AL63" i="1"/>
  <c r="Y133" i="1"/>
  <c r="GM84" i="1"/>
  <c r="R26" i="1"/>
  <c r="F45" i="1"/>
  <c r="AF63" i="1"/>
  <c r="S133" i="1"/>
  <c r="GM100" i="1"/>
  <c r="GO100" i="1" s="1"/>
  <c r="AP22" i="1"/>
  <c r="F172" i="1"/>
  <c r="G16" i="2" s="1"/>
  <c r="AP193" i="1"/>
  <c r="T18" i="1"/>
  <c r="F214" i="1"/>
  <c r="GM87" i="1"/>
  <c r="GO87" i="1" s="1"/>
  <c r="AB133" i="1"/>
  <c r="GM98" i="1"/>
  <c r="GO98" i="1" s="1"/>
  <c r="U18" i="1"/>
  <c r="F215" i="1"/>
  <c r="GM28" i="1"/>
  <c r="AB31" i="1"/>
  <c r="P63" i="1"/>
  <c r="F136" i="1"/>
  <c r="Q63" i="1"/>
  <c r="F145" i="1"/>
  <c r="CH31" i="1"/>
  <c r="P31" i="1"/>
  <c r="AC26" i="1"/>
  <c r="CE31" i="1"/>
  <c r="CF31" i="1"/>
  <c r="S31" i="1"/>
  <c r="AF26" i="1"/>
  <c r="CH63" i="1"/>
  <c r="AY133" i="1"/>
  <c r="CE63" i="1"/>
  <c r="AV133" i="1"/>
  <c r="CB63" i="1"/>
  <c r="AS133" i="1"/>
  <c r="V22" i="1"/>
  <c r="V193" i="1"/>
  <c r="F186" i="1"/>
  <c r="AL26" i="1"/>
  <c r="Y31" i="1"/>
  <c r="AZ63" i="1"/>
  <c r="F144" i="1"/>
  <c r="AZ163" i="1"/>
  <c r="AK31" i="1"/>
  <c r="CF63" i="1"/>
  <c r="AW133" i="1"/>
  <c r="Q163" i="1" l="1"/>
  <c r="F43" i="1"/>
  <c r="R163" i="1"/>
  <c r="R63" i="1"/>
  <c r="X133" i="1"/>
  <c r="F46" i="1"/>
  <c r="S26" i="1"/>
  <c r="S163" i="1"/>
  <c r="AW63" i="1"/>
  <c r="F139" i="1"/>
  <c r="S63" i="1"/>
  <c r="F148" i="1"/>
  <c r="AB63" i="1"/>
  <c r="O133" i="1"/>
  <c r="V18" i="1"/>
  <c r="F216" i="1"/>
  <c r="P26" i="1"/>
  <c r="F34" i="1"/>
  <c r="P163" i="1"/>
  <c r="GO84" i="1"/>
  <c r="CC133" i="1" s="1"/>
  <c r="CA133" i="1"/>
  <c r="AS63" i="1"/>
  <c r="F150" i="1"/>
  <c r="AS163" i="1"/>
  <c r="AK26" i="1"/>
  <c r="X31" i="1"/>
  <c r="AZ22" i="1"/>
  <c r="F174" i="1"/>
  <c r="AZ193" i="1"/>
  <c r="X63" i="1"/>
  <c r="F159" i="1"/>
  <c r="CH26" i="1"/>
  <c r="AY31" i="1"/>
  <c r="AV63" i="1"/>
  <c r="F138" i="1"/>
  <c r="AY63" i="1"/>
  <c r="F141" i="1"/>
  <c r="Q22" i="1"/>
  <c r="F175" i="1"/>
  <c r="Q193" i="1"/>
  <c r="CE26" i="1"/>
  <c r="AV31" i="1"/>
  <c r="AP18" i="1"/>
  <c r="F202" i="1"/>
  <c r="CF26" i="1"/>
  <c r="AW31" i="1"/>
  <c r="R22" i="1"/>
  <c r="R193" i="1"/>
  <c r="F177" i="1"/>
  <c r="Y26" i="1"/>
  <c r="F58" i="1"/>
  <c r="Y163" i="1"/>
  <c r="O31" i="1"/>
  <c r="AB26" i="1"/>
  <c r="Y63" i="1"/>
  <c r="F160" i="1"/>
  <c r="CA31" i="1"/>
  <c r="GO28" i="1"/>
  <c r="CC31" i="1" s="1"/>
  <c r="O26" i="1" l="1"/>
  <c r="F33" i="1"/>
  <c r="O163" i="1"/>
  <c r="X26" i="1"/>
  <c r="F57" i="1"/>
  <c r="X163" i="1"/>
  <c r="AS22" i="1"/>
  <c r="AS193" i="1"/>
  <c r="F180" i="1"/>
  <c r="E16" i="2" s="1"/>
  <c r="AW26" i="1"/>
  <c r="F37" i="1"/>
  <c r="AW163" i="1"/>
  <c r="R18" i="1"/>
  <c r="F207" i="1"/>
  <c r="CA63" i="1"/>
  <c r="AR133" i="1"/>
  <c r="AZ18" i="1"/>
  <c r="F204" i="1"/>
  <c r="CC63" i="1"/>
  <c r="AT133" i="1"/>
  <c r="S22" i="1"/>
  <c r="F178" i="1"/>
  <c r="J16" i="2" s="1"/>
  <c r="S193" i="1"/>
  <c r="Q18" i="1"/>
  <c r="F205" i="1"/>
  <c r="AR31" i="1"/>
  <c r="CA26" i="1"/>
  <c r="F39" i="1"/>
  <c r="AY26" i="1"/>
  <c r="AY163" i="1"/>
  <c r="P22" i="1"/>
  <c r="F166" i="1"/>
  <c r="P193" i="1"/>
  <c r="Y22" i="1"/>
  <c r="F190" i="1"/>
  <c r="Y193" i="1"/>
  <c r="O63" i="1"/>
  <c r="F135" i="1"/>
  <c r="AT31" i="1"/>
  <c r="CC26" i="1"/>
  <c r="AV26" i="1"/>
  <c r="F36" i="1"/>
  <c r="AV163" i="1"/>
  <c r="AW22" i="1" l="1"/>
  <c r="F169" i="1"/>
  <c r="AW193" i="1"/>
  <c r="Y18" i="1"/>
  <c r="F220" i="1"/>
  <c r="S18" i="1"/>
  <c r="F208" i="1"/>
  <c r="AV22" i="1"/>
  <c r="AV193" i="1"/>
  <c r="F168" i="1"/>
  <c r="AR63" i="1"/>
  <c r="F161" i="1"/>
  <c r="P18" i="1"/>
  <c r="F196" i="1"/>
  <c r="AT63" i="1"/>
  <c r="F151" i="1"/>
  <c r="X22" i="1"/>
  <c r="X193" i="1"/>
  <c r="F189" i="1"/>
  <c r="AT26" i="1"/>
  <c r="F49" i="1"/>
  <c r="AT163" i="1"/>
  <c r="O22" i="1"/>
  <c r="O193" i="1"/>
  <c r="F165" i="1"/>
  <c r="F59" i="1"/>
  <c r="AR26" i="1"/>
  <c r="AR163" i="1"/>
  <c r="AS18" i="1"/>
  <c r="F210" i="1"/>
  <c r="AY22" i="1"/>
  <c r="AY193" i="1"/>
  <c r="F171" i="1"/>
  <c r="AY18" i="1" l="1"/>
  <c r="F201" i="1"/>
  <c r="AV18" i="1"/>
  <c r="F198" i="1"/>
  <c r="X18" i="1"/>
  <c r="F219" i="1"/>
  <c r="AT22" i="1"/>
  <c r="F181" i="1"/>
  <c r="F16" i="2" s="1"/>
  <c r="I16" i="2" s="1"/>
  <c r="N16" i="2" s="1"/>
  <c r="AT193" i="1"/>
  <c r="AR22" i="1"/>
  <c r="AR193" i="1"/>
  <c r="F191" i="1"/>
  <c r="AW18" i="1"/>
  <c r="F199" i="1"/>
  <c r="O18" i="1"/>
  <c r="F195" i="1"/>
  <c r="AR18" i="1" l="1"/>
  <c r="F221" i="1"/>
  <c r="AT18" i="1"/>
  <c r="F211" i="1"/>
</calcChain>
</file>

<file path=xl/sharedStrings.xml><?xml version="1.0" encoding="utf-8"?>
<sst xmlns="http://schemas.openxmlformats.org/spreadsheetml/2006/main" count="7419" uniqueCount="695">
  <si>
    <t>Smeta.RU  (495) 974-1589</t>
  </si>
  <si>
    <t>_PS_</t>
  </si>
  <si>
    <t>Smeta.RU</t>
  </si>
  <si>
    <t/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</si>
  <si>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</si>
  <si>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ЛСР-02-06-01</t>
  </si>
  <si>
    <t>Релейная защита и автоматика. АСУ ТП. ПС 110 кВ Ермолино</t>
  </si>
  <si>
    <t>Ващенко Р.Р.</t>
  </si>
  <si>
    <t>инженер-сметчик I категории</t>
  </si>
  <si>
    <t>Костянецкая А.В.</t>
  </si>
  <si>
    <t>начальник сметного отдела</t>
  </si>
  <si>
    <t>Сметные нормы списания</t>
  </si>
  <si>
    <t>Коды ценников</t>
  </si>
  <si>
    <t>ФСНБ-2022_И15 Россети</t>
  </si>
  <si>
    <t>Версия 1.15.0 для ФСНБ-2022 И15</t>
  </si>
  <si>
    <t>ФСНБ-2022 Россети</t>
  </si>
  <si>
    <t>Поправки для ФСНБ-2022 от 21.08.2025 г И15 (55/пр) Строительство</t>
  </si>
  <si>
    <t>Московская область</t>
  </si>
  <si>
    <t>АСУ ТП. ПС 110 кВ Ермолино</t>
  </si>
  <si>
    <t>Д208320-330739ПИР-227.0-ИЛО9</t>
  </si>
  <si>
    <t>1</t>
  </si>
  <si>
    <t>Монтажные работы</t>
  </si>
  <si>
    <t>м08-03-571-05</t>
  </si>
  <si>
    <t>Щит заводского изготовления однорядный или двухрядный: шкафного исполнения, глубина до 800 мм</t>
  </si>
  <si>
    <t>м</t>
  </si>
  <si>
    <t>ГЭСНм-2022, м08-03-571-05, приказ Минстроя России от 18.05.2022 г. № 378/пр</t>
  </si>
  <si>
    <t>Электротехнические установки: на других объектах</t>
  </si>
  <si>
    <t>мФЕР-08</t>
  </si>
  <si>
    <t>(Шкаф ШСО1 и ШСО2)</t>
  </si>
  <si>
    <t>Пр/812-049.3-1</t>
  </si>
  <si>
    <t>Пр/774-049.3</t>
  </si>
  <si>
    <t>2</t>
  </si>
  <si>
    <t>м08-03-571-04</t>
  </si>
  <si>
    <t>Щит заводского изготовления однорядный или двухрядный: шкафного исполнения, глубина до 600 мм</t>
  </si>
  <si>
    <t>ГЭСНм-2022, м08-03-571-04, приказ Минстроя России от 18.05.2022 г. № 378/пр</t>
  </si>
  <si>
    <t>(Шкафы ШСК, ШИП, ШКП, УСО ОПС)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</si>
  <si>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</si>
  <si>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</si>
  <si>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</si>
  <si>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</si>
  <si>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</si>
  <si>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</si>
  <si>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</si>
  <si>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</si>
  <si>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</si>
  <si>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</si>
  <si>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</si>
  <si>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</si>
  <si>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</si>
  <si>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</si>
  <si>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</si>
  <si>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</si>
  <si>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</si>
  <si>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</si>
  <si>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</si>
  <si>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</si>
  <si>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</si>
  <si>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</si>
  <si>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</si>
  <si>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</si>
  <si>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</si>
  <si>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</si>
  <si>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</si>
  <si>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</si>
  <si>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</si>
  <si>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</si>
  <si>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</si>
  <si>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</si>
  <si>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</si>
  <si>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</si>
  <si>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</si>
  <si>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</si>
  <si>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</si>
  <si>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</si>
  <si>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</si>
  <si>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</si>
  <si>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</si>
  <si>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</si>
  <si>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</si>
  <si>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</si>
  <si>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</si>
  <si>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</si>
  <si>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</si>
  <si>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</si>
  <si>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</si>
  <si>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</si>
  <si>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</si>
  <si>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</si>
  <si>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</si>
  <si>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</si>
  <si>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</si>
  <si>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3</t>
  </si>
  <si>
    <t>ТЦ_101_77_7708247167_18.09.2025_01_198.1</t>
  </si>
  <si>
    <t>ШТ</t>
  </si>
  <si>
    <t>оборудование</t>
  </si>
  <si>
    <t>оборудование (03)</t>
  </si>
  <si>
    <t>занесена вручную</t>
  </si>
  <si>
    <t>4</t>
  </si>
  <si>
    <t>ТЦ_101_77_7708247167_18.09.2025_01_199.1</t>
  </si>
  <si>
    <t>5</t>
  </si>
  <si>
    <t>ТЦ_101_77_7708247167_18.09.2025_01_200.1</t>
  </si>
  <si>
    <t>6</t>
  </si>
  <si>
    <t>ТЦ_101_77_7708247167_18.09.2025_01_201.1</t>
  </si>
  <si>
    <t>7</t>
  </si>
  <si>
    <t>ТЦ_101_77_7708247167_18.09.2025_01_202.1</t>
  </si>
  <si>
    <t>Шкаф сетевых коммутаторов (ШСК3), в составе:  - коммутаторы, предусмотренные для организации шины станции АСУ ТП</t>
  </si>
  <si>
    <t>8</t>
  </si>
  <si>
    <t>ТЦ_101_77_7708247167_18.09.2025_01_196.1</t>
  </si>
  <si>
    <t>9</t>
  </si>
  <si>
    <t>ТЦ_101_77_7708247167_18.09.2025_01_197.1</t>
  </si>
  <si>
    <t>10</t>
  </si>
  <si>
    <t>ТЦ_101_77_7708247167_18.09.2025_01_203.1</t>
  </si>
  <si>
    <t>Шкафы УСО ОПС в составе:  - контроллер,  - преобразователи дискретных сигналов (ПДС) для КА 110/10/6 кВ, АПТС.</t>
  </si>
  <si>
    <t>11</t>
  </si>
  <si>
    <t>м11-04-005-01</t>
  </si>
  <si>
    <t>Пульт, рабочее место, масса: до 0,3 т</t>
  </si>
  <si>
    <t>ГЭСНм-2022 доп.9, м11-04-005-01, приказ Минстроя России от 16.02.2024 г. № 102/пр</t>
  </si>
  <si>
    <t>Приборы, средства автоматизации и вычислительной техники</t>
  </si>
  <si>
    <t>мФЕР-11</t>
  </si>
  <si>
    <t>Монтаж АРМ ОП№1, АРМ ОП№2, АРМ РЗА/АСУ, масса: до 35 кг, состоящее из оборудования Д208320-330739ПИР-227.0-ИЛО9 ПЗ л.41 п.3</t>
  </si>
  <si>
    <t>Пр/812-053.0-1</t>
  </si>
  <si>
    <t>Пр/774-053.0</t>
  </si>
  <si>
    <t>м11-04-008-01</t>
  </si>
  <si>
    <t>Съемные и выдвижные блоки (модули, ячейки, ТЭЗ), масса: до 5 кг</t>
  </si>
  <si>
    <t>ГЭСНм-2022, м11-04-008-01, приказ Минстроя России от 18.05.2022 г. № 378/пр</t>
  </si>
  <si>
    <t>12</t>
  </si>
  <si>
    <t>ТЦ_89.1.61.03_77_7708247167_18.09.2025_01_</t>
  </si>
  <si>
    <t>АРМ ОП №1,2 в составе: Монитор DEPO Vision M270, 27”, HDMI - 2 шт, Клавиатура - 1 шт, Мышь - 1 шт. Стереоколонки - 1 шт, Сетевой фильтр - 1 шт, Комплект мебели - 1 шт</t>
  </si>
  <si>
    <t>компл.</t>
  </si>
  <si>
    <t>ТЦ_89.1.61.03_77_7708247167_18.09.2025_01_188.1</t>
  </si>
  <si>
    <t>13</t>
  </si>
  <si>
    <t>АРМ РЗА/АСУ в составе:  Монитор DEPO Vision M270, 27”, HDMI - 2 шт, Клавиатура - 1 шт, Мышь - 1 шт. Стереоколонки - 1 шт, Сетевой фильтр - 1 шт, Комплект мебели - 1 шт</t>
  </si>
  <si>
    <t>ТЦ_89.1.61.03_77_7708247167_18.09.2025_01_189.1</t>
  </si>
  <si>
    <t>14</t>
  </si>
  <si>
    <t>ТЦ_89.1.61.03_77_7708247167_18.09.2025_01_190.1</t>
  </si>
  <si>
    <t>Мобильная рабочая станция (ноутбук) инженера АСУ, РЗА в составе: ноутбук 17,3" Intel Core i5/1335U /16Gb DDR4/256Gb SSD с ПО, Ethernet, Мышь, сумка</t>
  </si>
  <si>
    <t>15</t>
  </si>
  <si>
    <t>ТЦ_101_77_7708247167_18.09.2025_01_193.1</t>
  </si>
  <si>
    <t>МФУ лазерное цветной А3 (1xRJ-45)</t>
  </si>
  <si>
    <t>16</t>
  </si>
  <si>
    <t>ТЦ_101_77_7708247167_18.09.2025_01_194.1</t>
  </si>
  <si>
    <t>МФУ лазерное ч/б А3 (1xRJ-45)</t>
  </si>
  <si>
    <t>17</t>
  </si>
  <si>
    <t>ТЦ_101_77_7708247167_18.09.2025_01_195.1</t>
  </si>
  <si>
    <t>МФУ лазерное ч/б А4 (1xRJ-45)</t>
  </si>
  <si>
    <t>м11-04-028-01</t>
  </si>
  <si>
    <t>Включение в аппаратуру разъемов штепсельных, количество контактов в разъеме: до 14 шт.</t>
  </si>
  <si>
    <t>ГЭСНм-2022, м11-04-028-01, приказ Минстроя России от 18.05.2022 г. № 378/пр</t>
  </si>
  <si>
    <t>18</t>
  </si>
  <si>
    <t>м10-10-002-02</t>
  </si>
  <si>
    <t>Тепловизионные камеры: на кронштейне</t>
  </si>
  <si>
    <t>ГЭСНм-2022, м10-10-002-02, приказ Минстроя России от 18.05.2022 г. № 378/пр</t>
  </si>
  <si>
    <t>Оборудование связи: прокладка и монтаж сетей связи</t>
  </si>
  <si>
    <t>мФЕР-10</t>
  </si>
  <si>
    <t>прим. Антенна GPS/Глонасс с кронштейном марки GPS-KP-MINI на стене здания ОПУ на высоте 5 м Д208320-330739ПИР-227.0-ИЛО9 ПЗ л.41 п.6</t>
  </si>
  <si>
    <t>Пр/812-051.1-1</t>
  </si>
  <si>
    <t>Пр/774-051.1</t>
  </si>
  <si>
    <t>18,1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</si>
  <si>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</si>
  <si>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</si>
  <si>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</si>
  <si>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19</t>
  </si>
  <si>
    <t>м08-03-575-01</t>
  </si>
  <si>
    <t>Прибор или аппарат</t>
  </si>
  <si>
    <t>ГЭСНм-2022, м08-03-575-01, приказ Минстроя России от 18.05.2022 г. № 378/пр</t>
  </si>
  <si>
    <t>датчик температуры для помещения - 3шт., датчик температуры наружного воздуха - 1шт.</t>
  </si>
  <si>
    <t>20</t>
  </si>
  <si>
    <t>ТЦ_102_77_7701677700_19.09.2025_01_175.1</t>
  </si>
  <si>
    <t>Датчик температуры TOPAZ DT RS485</t>
  </si>
  <si>
    <t>Материалы строительные</t>
  </si>
  <si>
    <t>Материалы, изделия и конструкции</t>
  </si>
  <si>
    <t>материалы (03)</t>
  </si>
  <si>
    <t>21</t>
  </si>
  <si>
    <t>ТЦ_102_77_7701677700_19.09.2025_01_181.1</t>
  </si>
  <si>
    <t>Козырёк для наружного датчика температуры WS-03 (7100-0040-6000-000)</t>
  </si>
  <si>
    <t>22</t>
  </si>
  <si>
    <t>м10-08-019-01</t>
  </si>
  <si>
    <t>Коробка ответвительная на стене</t>
  </si>
  <si>
    <t>ГЭСНм-2022, м10-08-019-01, приказ Минстроя России от 18.05.2022 г. № 378/пр</t>
  </si>
  <si>
    <t>23</t>
  </si>
  <si>
    <t>20.5.02.06-0002</t>
  </si>
  <si>
    <t>Коробки разветвительные для открытой проводки, размеры 100х100х50 мм</t>
  </si>
  <si>
    <t>10 ШТ</t>
  </si>
  <si>
    <t>ФСБЦ-2022, 20.5.02.06-0002, приказ Минстроя России от 18.05.2022 г. № 378/пр</t>
  </si>
  <si>
    <t>Материалы и конструкции ( монтажные )  по ценникам и каталогам</t>
  </si>
  <si>
    <t>ФССЦм</t>
  </si>
  <si>
    <t>24</t>
  </si>
  <si>
    <t>ТЦ_07.2.06.04_77_7701677700_19.09.2025_01_</t>
  </si>
  <si>
    <t>Коннектор RJ-45</t>
  </si>
  <si>
    <t>ТЦ_07.2.06.04_77_7701677700_19.09.2025_01_182.1</t>
  </si>
  <si>
    <t>25</t>
  </si>
  <si>
    <t>ТЦ_101_77_7708247167_18.09.2025_01_191.1</t>
  </si>
  <si>
    <t>Модуль измерительный многофункциональный</t>
  </si>
  <si>
    <t>м10-01-039-06</t>
  </si>
  <si>
    <t>Реле, ключ, кнопка и др. с подготовкой места установки</t>
  </si>
  <si>
    <t>ГЭСНм-2022, м10-01-039-06, приказ Минстроя России от 18.05.2022 г. № 378/пр</t>
  </si>
  <si>
    <t>26</t>
  </si>
  <si>
    <t>ТЦ_101_77_7708247167_18.09.2025_01_192.1</t>
  </si>
  <si>
    <t>Модуль индикации</t>
  </si>
  <si>
    <t>27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</si>
  <si>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</si>
  <si>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</si>
  <si>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</si>
  <si>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ГЭСНм-2022 доп.8, м08-02-472-10, приказ Минстроя России от 14.11.2023 г. № 817/пр</t>
  </si>
  <si>
    <t>28</t>
  </si>
  <si>
    <t>21.2.03.05-1078</t>
  </si>
  <si>
    <t>Провод силовой установочный с медными жилами ПуГВ 1х6-450</t>
  </si>
  <si>
    <t>1000 м</t>
  </si>
  <si>
    <t>ФСБЦ-2022, 21.2.03.05-1078, приказ Минстроя России от 18.05.2022 г. № 378/пр</t>
  </si>
  <si>
    <t>1000 М</t>
  </si>
  <si>
    <t>Материалы монтажные</t>
  </si>
  <si>
    <t>29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</si>
  <si>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</si>
  <si>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</si>
  <si>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</si>
  <si>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по конструкциям, в ж/б лотках</t>
  </si>
  <si>
    <t>30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</si>
  <si>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</si>
  <si>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</si>
  <si>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ГЭСНм-2022 доп.7, м08-02-147-01, приказ Минстроя России от 02.08.2023 г. № 551/пр</t>
  </si>
  <si>
    <t>в шкафах, в ячейках</t>
  </si>
  <si>
    <t>30,1</t>
  </si>
  <si>
    <t>31</t>
  </si>
  <si>
    <t>м08-02-148-01</t>
  </si>
  <si>
    <t>Кабель до 35 кВ в проложенных трубах, блоках и коробах, масса 1 м кабеля: до 1 кг</t>
  </si>
  <si>
    <t>ГЭСНм-2022, м08-02-148-01, приказ Минстроя России от 18.05.2022 г. № 378/пр</t>
  </si>
  <si>
    <t>в трубе, в каб.-канале в полу</t>
  </si>
  <si>
    <t>32</t>
  </si>
  <si>
    <t>м10-06-066-01</t>
  </si>
  <si>
    <t>Измерение на кабельной площадке затухания зонового волоконно-оптического кабеля с числом волокон: 4</t>
  </si>
  <si>
    <t>участок</t>
  </si>
  <si>
    <t>ГЭСНм-2022, м10-06-066-01, приказ Минстроя России от 18.05.2022 г. № 378/пр</t>
  </si>
  <si>
    <t>Оборудование связи: прокладка и монтаж сетей связи (если ОПТ=1 прокладка и монтаж междугородных линий связи)</t>
  </si>
  <si>
    <t>33</t>
  </si>
  <si>
    <t>м10-06-065-01</t>
  </si>
  <si>
    <t>Измерение на смонтированном участке волоконно-оптического кабеля в одном направлении на двух длинах волн с числом волокон: 4</t>
  </si>
  <si>
    <t>ГЭСНм-2022, м10-06-065-01, приказ Минстроя России от 18.05.2022 г. № 378/пр</t>
  </si>
  <si>
    <t>34</t>
  </si>
  <si>
    <t>26-02-025-01</t>
  </si>
  <si>
    <t>Огнезащитное покрытие толщиной слоя 0,8 мм кабелей и проводов диаметром: до 50 мм</t>
  </si>
  <si>
    <t>100 м2</t>
  </si>
  <si>
    <t>ГЭСН-2022, 26-02-025-01, приказ Минстроя России от 18.05.2022 г. № 378/пр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</si>
  <si>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</si>
  <si>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</si>
  <si>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</si>
  <si>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</si>
  <si>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</si>
  <si>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35</t>
  </si>
  <si>
    <t>ТЦ_14.2.02.11_77_7701677700_19.09.2025_01_</t>
  </si>
  <si>
    <t>Огнезащитная паста Стабитерм-225</t>
  </si>
  <si>
    <t>кг</t>
  </si>
  <si>
    <t>ТЦ_14.2.02.11_77_7701677700_19.09.2025_01_183.1</t>
  </si>
  <si>
    <t>36</t>
  </si>
  <si>
    <t>21.1.08.03-0573</t>
  </si>
  <si>
    <t>Кабель контрольный КВВГЭнг(A)-LS 4х1,5</t>
  </si>
  <si>
    <t>ФСБЦ-2022 доп.5, 21.1.08.03-0573, приказ Минстроя России от 10.02.2023 г. № 84/пр</t>
  </si>
  <si>
    <t>37</t>
  </si>
  <si>
    <t>21.1.08.03-0578</t>
  </si>
  <si>
    <t>Кабель контрольный КВВГЭнг(A)-LS 5х1,5</t>
  </si>
  <si>
    <t>ФСБЦ-2022 доп.5, 21.1.08.03-0578, приказ Минстроя России от 10.02.2023 г. № 84/пр</t>
  </si>
  <si>
    <t>38</t>
  </si>
  <si>
    <t>21.1.08.03-0581</t>
  </si>
  <si>
    <t>Кабель контрольный КВВГЭнг(A)-LS 7х1,5</t>
  </si>
  <si>
    <t>ФСБЦ-2022 доп.5, 21.1.08.03-0581, приказ Минстроя России от 10.02.2023 г. № 84/пр</t>
  </si>
  <si>
    <t>39</t>
  </si>
  <si>
    <t>21.1.08.03-0702</t>
  </si>
  <si>
    <t>Кабель контрольный КВВГЭнг(A)-LS 5х4</t>
  </si>
  <si>
    <t>ФСБЦ-2022 доп.13, 21.1.08.03-0702, приказ Минстроя России от 07.02.2025 г. № 69/пр</t>
  </si>
  <si>
    <t>40</t>
  </si>
  <si>
    <t>21.1.08.03-0583</t>
  </si>
  <si>
    <t>Кабель контрольный КВВГЭнг(A)-LS 7х4</t>
  </si>
  <si>
    <t>ФСБЦ-2022 доп.6, 21.1.08.03-0583, приказ Минстроя России от 11.05.2023 г. № 335/пр</t>
  </si>
  <si>
    <t>41</t>
  </si>
  <si>
    <t>ТЦ_21.1.04.01_77_7701677700_19.09.2025_01_</t>
  </si>
  <si>
    <t>Кабель витая пара 4х2х0,52 FTP Cat. 5e</t>
  </si>
  <si>
    <t>ТЦ_21.1.04.01_77_7701677700_19.09.2025_01_176.1</t>
  </si>
  <si>
    <t>42</t>
  </si>
  <si>
    <t>ТЦ_21.1.06.04_77_7701677700_19.09.2025_01_</t>
  </si>
  <si>
    <t>Кабель КИПЭВнг-LS 2х2х0,6</t>
  </si>
  <si>
    <t>ТЦ_21.1.06.04_77_7701677700_19.09.2025_01_177.1</t>
  </si>
  <si>
    <t>43</t>
  </si>
  <si>
    <t>Кабель КИПЭВнг-LS 4х2х0,6</t>
  </si>
  <si>
    <t>ТЦ_21.1.06.04_77_7701677700_19.09.2025_01_178.1</t>
  </si>
  <si>
    <t>44</t>
  </si>
  <si>
    <t>ТЦ_21.1.01.01_77_7701677700_19.09.2025_01_</t>
  </si>
  <si>
    <t>Кабель оптический ДПЛ-Н-04У(1х4)-2,7кН</t>
  </si>
  <si>
    <t>ТЦ_21.1.01.01_77_7701677700_19.09.2025_01_180.1</t>
  </si>
  <si>
    <t>45</t>
  </si>
  <si>
    <t>м10-02-051-01</t>
  </si>
  <si>
    <t>Перемычки кабельные длиной: до 6 м</t>
  </si>
  <si>
    <t>100 перемычек</t>
  </si>
  <si>
    <t>ГЭСНм-2022, м10-02-051-01, приказ Минстроя России от 18.05.2022 г. № 378/пр</t>
  </si>
  <si>
    <t>патч-корды 20м</t>
  </si>
  <si>
    <t>45,1</t>
  </si>
  <si>
    <t>46</t>
  </si>
  <si>
    <t>м10-02-051-02</t>
  </si>
  <si>
    <t>Перемычки кабельные длиной: добавлять на каждый 1 м сверх 6 м</t>
  </si>
  <si>
    <t>ГЭСНм-2022, м10-02-051-02, приказ Минстроя России от 18.05.2022 г. № 378/пр</t>
  </si>
  <si>
    <t>*14</t>
  </si>
  <si>
    <t>46,1</t>
  </si>
  <si>
    <t>47</t>
  </si>
  <si>
    <t>ТЦ_102_77_7701677700_19.09.2025_01_184.1</t>
  </si>
  <si>
    <t>Патч корд LC-LC, 50/125 (20м)</t>
  </si>
  <si>
    <t>48</t>
  </si>
  <si>
    <t>патч-корды 30м</t>
  </si>
  <si>
    <t>48,1</t>
  </si>
  <si>
    <t>49</t>
  </si>
  <si>
    <t>*24</t>
  </si>
  <si>
    <t>49,1</t>
  </si>
  <si>
    <t>50</t>
  </si>
  <si>
    <t>ТЦ_102_77_7701677700_19.09.2025_01_185.1</t>
  </si>
  <si>
    <t>Патч корд LC-LC, 50/125 (30м)</t>
  </si>
  <si>
    <t>51</t>
  </si>
  <si>
    <t>патч-корды 50м</t>
  </si>
  <si>
    <t>51,1</t>
  </si>
  <si>
    <t>52</t>
  </si>
  <si>
    <t>*44</t>
  </si>
  <si>
    <t>52,1</t>
  </si>
  <si>
    <t>53</t>
  </si>
  <si>
    <t>ТЦ_102_77_7701677700_19.09.2025_01_186.1</t>
  </si>
  <si>
    <t>Патч корд LC-LC, 50/125 (50м)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</si>
  <si>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</si>
  <si>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</si>
  <si>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</si>
  <si>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</si>
  <si>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</si>
  <si>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</si>
  <si>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</si>
  <si>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</si>
  <si>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</si>
  <si>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</si>
  <si>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</si>
  <si>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</si>
  <si>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</si>
  <si>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</si>
  <si>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</si>
  <si>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</si>
  <si>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</si>
  <si>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</si>
  <si>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</si>
  <si>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</si>
  <si>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</si>
  <si>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</si>
  <si>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</si>
  <si>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</si>
  <si>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</si>
  <si>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</si>
  <si>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</si>
  <si>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</si>
  <si>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</si>
  <si>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</si>
  <si>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</si>
  <si>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</si>
  <si>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</si>
  <si>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</si>
  <si>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</si>
  <si>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</si>
  <si>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</si>
  <si>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</si>
  <si>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</si>
  <si>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</si>
  <si>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</si>
  <si>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</si>
  <si>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</si>
  <si>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</si>
  <si>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</si>
  <si>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</si>
  <si>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</si>
  <si>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</si>
  <si>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</si>
  <si>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</si>
  <si>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</si>
  <si>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</si>
  <si>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</si>
  <si>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</si>
  <si>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</si>
  <si>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</si>
  <si>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</si>
  <si>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</si>
  <si>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</si>
  <si>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</si>
  <si>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</si>
  <si>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</si>
  <si>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</si>
  <si>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</si>
  <si>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</si>
  <si>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</si>
  <si>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</si>
  <si>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</si>
  <si>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3 квартал 2025 г</t>
  </si>
  <si>
    <t>Сборник индексов</t>
  </si>
  <si>
    <t>ФСНБ-2022 МО Россети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</si>
  <si>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</si>
  <si>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</si>
  <si>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</si>
  <si>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Приказ ПАО 'РОССЕТИ'</t>
  </si>
  <si>
    <t>Приказ ПАО 'РОССЕТИ' от 26.12.2024 № 612</t>
  </si>
  <si>
    <t>_OBSM_</t>
  </si>
  <si>
    <t>1-100-42</t>
  </si>
  <si>
    <t>Средний разряд работы 4,2 среднего разряда 100.42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</si>
  <si>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</si>
  <si>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</si>
  <si>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</si>
  <si>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</si>
  <si>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</si>
  <si>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</si>
  <si>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</si>
  <si>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</si>
  <si>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</si>
  <si>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</si>
  <si>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</si>
  <si>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</si>
  <si>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</si>
  <si>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</si>
  <si>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</si>
  <si>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</si>
  <si>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</si>
  <si>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</si>
  <si>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</si>
  <si>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</si>
  <si>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</si>
  <si>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</si>
  <si>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</si>
  <si>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</si>
  <si>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т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</si>
  <si>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</si>
  <si>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</si>
  <si>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</si>
  <si>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20.1.02.23-0082</t>
  </si>
  <si>
    <t>ФСБЦ-2022, 20.1.02.23-0082, приказ Минстроя России от 18.05.2022 г. № 378/пр</t>
  </si>
  <si>
    <t>Перемычки гибкие, тип ПГС-50</t>
  </si>
  <si>
    <t>Вспомогательные ненормируемые материалы (2% от ОЗП)</t>
  </si>
  <si>
    <t>1-100-34</t>
  </si>
  <si>
    <t>Средний разряд работы 3,4 среднего разряда 100.34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</si>
  <si>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</si>
  <si>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</si>
  <si>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</si>
  <si>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01.7.15.03-0031</t>
  </si>
  <si>
    <t>ФСБЦ-2022 доп.11, 01.7.15.03-0031, приказ Минстроя России от 09.08.2024 г. № 524/пр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</si>
  <si>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</si>
  <si>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01.7.15.03-0033</t>
  </si>
  <si>
    <t>ФСБЦ-2022 доп.11, 01.7.15.03-0033, приказ Минстроя России от 09.08.2024 г. № 524/пр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</si>
  <si>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</si>
  <si>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10.3.02.03-0013</t>
  </si>
  <si>
    <t>ФСБЦ-2022, 10.3.02.03-0013, приказ Минстроя России от 18.05.2022 г. № 378/пр</t>
  </si>
  <si>
    <t>Припои оловянно-свинцовые бессурьмянистые, марка ПОС61</t>
  </si>
  <si>
    <t>14.4.04.09-0016</t>
  </si>
  <si>
    <t>ФСБЦ-2022, 14.4.04.09-0016, приказ Минстроя России от 18.05.2022 г. № 378/пр</t>
  </si>
  <si>
    <t>Эмаль ХВ-124, цветная</t>
  </si>
  <si>
    <t>20.2.10.03-0006</t>
  </si>
  <si>
    <t>ФСБЦ-2022, 20.2.10.03-0006, приказ Минстроя России от 18.05.2022 г. № 378/пр</t>
  </si>
  <si>
    <t>Наконечники кольцевые изолированные</t>
  </si>
  <si>
    <t>100 ШТ</t>
  </si>
  <si>
    <t>1-100-31</t>
  </si>
  <si>
    <t>Средний разряд работы 3,1 среднего разряда 100.31</t>
  </si>
  <si>
    <t>1-100-38</t>
  </si>
  <si>
    <t>Средний разряд работы 3,8 среднего разряда 100.38</t>
  </si>
  <si>
    <t>1-100-49</t>
  </si>
  <si>
    <t>Средний разряд работы 4,9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</si>
  <si>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</si>
  <si>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</si>
  <si>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</si>
  <si>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</si>
  <si>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1-100-41</t>
  </si>
  <si>
    <t>Средний разряд работы 4,1 среднего разряда 100.41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</si>
  <si>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</si>
  <si>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</si>
  <si>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</si>
  <si>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03.1.01.01-0002</t>
  </si>
  <si>
    <t>ФСБЦ-2022, 03.1.01.01-0002, приказ Минстроя России от 18.05.2022 г. № 378/пр</t>
  </si>
  <si>
    <t>Гипс строительный Г-3</t>
  </si>
  <si>
    <t>08.3.03.05-0013</t>
  </si>
  <si>
    <t>ФСБЦ-2022, 08.3.03.05-0013, приказ Минстроя России от 18.05.2022 г. № 378/пр</t>
  </si>
  <si>
    <t>Проволока стальная низкоуглеродистая оцинкованная разного назначения, диаметр 1,6 мм</t>
  </si>
  <si>
    <t>1-100-30</t>
  </si>
  <si>
    <t>Средний разряд работы 3,0 среднего разряда 100.30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</si>
  <si>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</si>
  <si>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</si>
  <si>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</si>
  <si>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</si>
  <si>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</si>
  <si>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</si>
  <si>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</si>
  <si>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</si>
  <si>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</si>
  <si>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</si>
  <si>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</si>
  <si>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</si>
  <si>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</si>
  <si>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</si>
  <si>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</si>
  <si>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</si>
  <si>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</si>
  <si>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</si>
  <si>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</si>
  <si>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</si>
  <si>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</si>
  <si>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</si>
  <si>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Средний разряд работы 3,8</t>
  </si>
  <si>
    <t>2-100-06</t>
  </si>
  <si>
    <t>Рабочий 6 разряда среднего разряда 2.100.06</t>
  </si>
  <si>
    <t>чел.-ч</t>
  </si>
  <si>
    <t>3-200-01</t>
  </si>
  <si>
    <t>Инженер I категории среднего разряда 3.200.01</t>
  </si>
  <si>
    <t>91.21.22-341</t>
  </si>
  <si>
    <t>ФСЭМ-2022, 91.21.22-341, приказ Минстроя России от 18.05.2022 г. № 378/пр</t>
  </si>
  <si>
    <t>Рефлектометры оптические, рабочая длина волны 1310/1550/1625 нм</t>
  </si>
  <si>
    <t>3-300-01</t>
  </si>
  <si>
    <t>Ведущий инженер среднего разряда 3.300.01</t>
  </si>
  <si>
    <t>91.06.06-046</t>
  </si>
  <si>
    <t>ФСЭМ-2022, 91.06.06-046, приказ Минстроя России от 18.05.2022 г. № 378/пр</t>
  </si>
  <si>
    <t>Подъемники одномачтовые, грузоподъемность до 500 кг, высота подъема 25 м</t>
  </si>
  <si>
    <t>4-100-030</t>
  </si>
  <si>
    <t>01.7.03.01-0001</t>
  </si>
  <si>
    <t>ФСБЦ-2022, 01.7.03.01-0001, приказ Минстроя России от 18.05.2022 г. № 378/пр</t>
  </si>
  <si>
    <t>Вода</t>
  </si>
  <si>
    <t>м3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</si>
  <si>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</si>
  <si>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</si>
  <si>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</si>
  <si>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14.2.02.11</t>
  </si>
  <si>
    <t>Состав огнезащитный</t>
  </si>
  <si>
    <t>14.5.09.11-0102</t>
  </si>
  <si>
    <t>ФСБЦ-2022, 14.5.09.11-0102, приказ Минстроя России от 18.05.2022 г. № 378/пр</t>
  </si>
  <si>
    <t>Уайт-спирит</t>
  </si>
  <si>
    <t>1-100-40</t>
  </si>
  <si>
    <t>Средний разряд работы 4,0</t>
  </si>
  <si>
    <t>Средний разряд работы 4,2</t>
  </si>
  <si>
    <t>Средний разряд работы 3,4</t>
  </si>
  <si>
    <t>Средний разряд работы 3,1</t>
  </si>
  <si>
    <t>Средний разряд работы 4,1</t>
  </si>
  <si>
    <t>Средний разряд работы 3,0</t>
  </si>
  <si>
    <t>Рабочий 6 разряда</t>
  </si>
  <si>
    <t>Инженер I категории</t>
  </si>
  <si>
    <t>Ведущий инженер</t>
  </si>
  <si>
    <t>Шкаф серверного оборудования (ШСО1) АСУ ТП, состав оборудования соответствовует СТО 56947007-33.040.20.289-2019 "Типовые шкафы серверного оборудования (ШСО). Архитектура II и III типа" и имеет в составе следующее основное оборудование:  - резервированный комплект серверов SCADA,  - резервированный комплект серверов ТМ,  - коммутаторы, предусмотренные для организации шины управления АСУ ТП</t>
  </si>
  <si>
    <t>Шкаф серверного оборудования (ШСО2) АСУ ТП, состав оборудования соответствовует СТО 56947007-33.040.20.289-2019 "Типовые шкафы серверного оборудования (ШСО). Архитектура II и III типа" и имеет в составе следующее основное оборудование:  - резервированный комплект серверов SCADA,  - резервированный комплект серверов ТМ,  - коммутаторы, предусмотренные для организации шины управления АСУ ТП</t>
  </si>
  <si>
    <t>Шкаф сетевых коммутаторов (ШСК1), состав оборудования соответствует СТО 56947007-33.040.20.290-2019 "Типовые шкафы сетевой коммутации (ШСК). Архитектура II и III типа" и имеет в составе следующее основное оборудование:  - резервированный комплект серверов точного времени,  - коммутаторы, предусмотренные для организации шины станции АСУ ТП</t>
  </si>
  <si>
    <t>Шкаф сетевых коммутаторов (ШСК2), состав оборудования соответствует СТО 56947007-33.040.20.290-2019 "Типовые шкафы сетевой коммутации (ШСК). Архитектура II и III типа" и имеет в составе следующее основное оборудование:  - резервированный комплект серверов точного времени,  - коммутаторы, предусмотренные для организации шины станции АСУ ТП</t>
  </si>
  <si>
    <t>Шкаф измерительных преобразователей 110 кВ (ТИ 110 кВ) состав оборудования соответствовует СТО 56947007-33.040.20.292-2019 "Типовые шкафы измерительных преобразователей (ШИП) Архитектура II типа" и имеет в составе следующее основное оборудование:  - измерительные преобразователи для присоединений 110 кВ</t>
  </si>
  <si>
    <t>Шкаф контроллера присоединений 110 кВ (ШКП) состав оборудования соответствовует СТО 56947007-33.040.20.291-2019 "Типовые шкафы контроллеров присоединений (ШКП). Архитектура II и III типа " и имеет в составе следующее основное оборудование:  - резервированный комплект контроллеров присоединений,  - панели оператора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</si>
  <si>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</si>
  <si>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</si>
  <si>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</si>
  <si>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</si>
  <si>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</si>
  <si>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</si>
  <si>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</si>
  <si>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</si>
  <si>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</si>
  <si>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</si>
  <si>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</si>
  <si>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</si>
  <si>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</si>
  <si>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</si>
  <si>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</si>
  <si>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</si>
  <si>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</si>
  <si>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</si>
  <si>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</si>
  <si>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</si>
  <si>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</si>
  <si>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</si>
  <si>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</si>
  <si>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</si>
  <si>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</si>
  <si>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</si>
  <si>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</si>
  <si>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</si>
  <si>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</si>
  <si>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</si>
  <si>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</si>
  <si>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</si>
  <si>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</si>
  <si>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</si>
  <si>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</si>
  <si>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</si>
  <si>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</si>
  <si>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</si>
  <si>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</si>
  <si>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</si>
  <si>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Федеральная сметная нормативная база ФСНБ-2022</t>
  </si>
  <si>
    <t>приказ Минстроя России от 30.12.2021 г. № 1046/пр с изменениями, утвержденными приказом Минстроя России от 18.05.2022 г. № 378/пр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</si>
  <si>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</si>
  <si>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</si>
  <si>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</si>
  <si>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Раздел 1. Монтажные работы</t>
  </si>
  <si>
    <t>ГЭСНм 08-03-571-05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</si>
  <si>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</si>
  <si>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</si>
  <si>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</si>
  <si>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</si>
  <si>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</si>
  <si>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</si>
  <si>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</si>
  <si>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</si>
  <si>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</si>
  <si>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</si>
  <si>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</si>
  <si>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</si>
  <si>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08-03-571-04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</si>
  <si>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</si>
  <si>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</si>
  <si>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</si>
  <si>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</si>
  <si>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</si>
  <si>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</si>
  <si>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</si>
  <si>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</si>
  <si>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</si>
  <si>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</si>
  <si>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</si>
  <si>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</si>
  <si>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</si>
  <si>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</si>
  <si>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</si>
  <si>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</si>
  <si>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</si>
  <si>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</si>
  <si>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</si>
  <si>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</si>
  <si>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</si>
  <si>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</si>
  <si>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</si>
  <si>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</si>
  <si>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</si>
  <si>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</si>
  <si>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 2. Оборудование</t>
  </si>
  <si>
    <t>Оборудование :_x000D_
Шкаф серверного оборудования (ШСО1) АСУ ТП, состав оборудования соответствовует СТО 56947007-33.040.20.289-2019 "Типовые шкафы серверного оборудования (ШСО). Архитектура II и III типа" и имеет в составе следующее основное оборудование:  - резервированный комплект серверов SCADA,  - резервированный комплект серверов ТМ,  - коммутаторы, предусмотренные для организации шины управления АСУ ТП</t>
  </si>
  <si>
    <t>Оборудование :_x000D_
Шкаф серверного оборудования (ШСО2) АСУ ТП, состав оборудования соответствовует СТО 56947007-33.040.20.289-2019 "Типовые шкафы серверного оборудования (ШСО). Архитектура II и III типа" и имеет в составе следующее основное оборудование:  - резервированный комплект серверов SCADA,  - резервированный комплект серверов ТМ,  - коммутаторы, предусмотренные для организации шины управления АСУ ТП</t>
  </si>
  <si>
    <t>Оборудование :_x000D_
Шкаф сетевых коммутаторов (ШСК1), состав оборудования соответствует СТО 56947007-33.040.20.290-2019 "Типовые шкафы сетевой коммутации (ШСК). Архитектура II и III типа" и имеет в составе следующее основное оборудование:  - резервированный комплект серверов точного времени,  - коммутаторы, предусмотренные для организации шины станции АСУ ТП</t>
  </si>
  <si>
    <t>Оборудование :_x000D_
Шкаф сетевых коммутаторов (ШСК2), состав оборудования соответствует СТО 56947007-33.040.20.290-2019 "Типовые шкафы сетевой коммутации (ШСК). Архитектура II и III типа" и имеет в составе следующее основное оборудование:  - резервированный комплект серверов точного времени,  - коммутаторы, предусмотренные для организации шины станции АСУ ТП</t>
  </si>
  <si>
    <t>Оборудование :_x000D_
Шкаф сетевых коммутаторов (ШСК3), в составе:  - коммутаторы, предусмотренные для организации шины станции АСУ ТП</t>
  </si>
  <si>
    <t>Оборудование :_x000D_
Шкаф измерительных преобразователей 110 кВ (ТИ 110 кВ) состав оборудования соответствовует СТО 56947007-33.040.20.292-2019 "Типовые шкафы измерительных преобразователей (ШИП) Архитектура II типа" и имеет в составе следующее основное оборудование:  - измерительные преобразователи для присоединений 110 кВ</t>
  </si>
  <si>
    <t>Оборудование :_x000D_
Шкаф контроллера присоединений 110 кВ (ШКП) состав оборудования соответствовует СТО 56947007-33.040.20.291-2019 "Типовые шкафы контроллеров присоединений (ШКП). Архитектура II и III типа " и имеет в составе следующее основное оборудование:  - резервированный комплект контроллеров присоединений,  - панели оператора</t>
  </si>
  <si>
    <t>Оборудование :_x000D_
Шкафы УСО ОПС в составе:  - контроллер,  - преобразователи дискретных сигналов (ПДС) для КА 110/10/6 кВ, АПТС.</t>
  </si>
  <si>
    <t>ГЭСНм 11-04-005-01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</si>
  <si>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</si>
  <si>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</si>
  <si>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t>Оборудование :_x000D_
АРМ ОП №1,2 в составе: Монитор DEPO Vision M270, 27”, HDMI - 2 шт, Клавиатура - 1 шт, Мышь - 1 шт. Стереоколонки - 1 шт, Сетевой фильтр - 1 шт, Комплект мебели - 1 шт</t>
  </si>
  <si>
    <t>Оборудование :_x000D_
АРМ РЗА/АСУ в составе:  Монитор DEPO Vision M270, 27”, HDMI - 2 шт, Клавиатура - 1 шт, Мышь - 1 шт. Стереоколонки - 1 шт, Сетевой фильтр - 1 шт, Комплект мебели - 1 шт</t>
  </si>
  <si>
    <t>Оборудование :_x000D_
Мобильная рабочая станция (ноутбук) инженера АСУ, РЗА в составе: ноутбук 17,3" Intel Core i5/1335U /16Gb DDR4/256Gb SSD с ПО, Ethernet, Мышь, сумка</t>
  </si>
  <si>
    <t>Оборудование :_x000D_
МФУ лазерное цветной А3 (1xRJ-45)</t>
  </si>
  <si>
    <t>Оборудование :_x000D_
МФУ лазерное ч/б А3 (1xRJ-45)</t>
  </si>
  <si>
    <t>Оборудование :_x000D_
МФУ лазерное ч/б А4 (1xRJ-45)</t>
  </si>
  <si>
    <t>ГЭСНм 10-10-002-02</t>
  </si>
  <si>
    <t>18.1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</si>
  <si>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</si>
  <si>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</si>
  <si>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08-03-575-01</t>
  </si>
  <si>
    <t>ГЭСНм 10-08-019-01</t>
  </si>
  <si>
    <t>Оборудование :_x000D_
Модуль измерительный многофункциональный</t>
  </si>
  <si>
    <t>Оборудование :_x000D_
Модуль индикации</t>
  </si>
  <si>
    <t>ГЭСНм 08-02-472-10</t>
  </si>
  <si>
    <t>ГЭСНм 08-02-147-10</t>
  </si>
  <si>
    <t>ГЭСНм 08-02-147-01</t>
  </si>
  <si>
    <t>30.1</t>
  </si>
  <si>
    <t>ГЭСНм 08-02-148-01</t>
  </si>
  <si>
    <t>ГЭСНм 10-06-066-01</t>
  </si>
  <si>
    <t>ГЭСНм 10-06-065-01</t>
  </si>
  <si>
    <t>ГЭСН 26-02-025-01</t>
  </si>
  <si>
    <t>ОТм(ЗТм) Средний разряд машинистов 3</t>
  </si>
  <si>
    <t>НР Теплоизоляционные работы</t>
  </si>
  <si>
    <t>СП Теплоизоляционные работы</t>
  </si>
  <si>
    <t>ГЭСНм 10-02-051-01</t>
  </si>
  <si>
    <t>45.1</t>
  </si>
  <si>
    <t>ГЭСНм 10-02-051-02</t>
  </si>
  <si>
    <r>
      <t>Перемычки кабельные длиной: добавлять на каждый 1 м сверх 6 м</t>
    </r>
    <r>
      <rPr>
        <i/>
        <sz val="10"/>
        <rFont val="Arial"/>
        <family val="2"/>
        <charset val="204"/>
      </rPr>
      <t xml:space="preserve">
Поправки к: 
ЭМ *14;   
ЗТ *14;   
ЗТм *14</t>
    </r>
  </si>
  <si>
    <t>46.1</t>
  </si>
  <si>
    <t>48.1</t>
  </si>
  <si>
    <r>
      <t>Перемычки кабельные длиной: добавлять на каждый 1 м сверх 6 м</t>
    </r>
    <r>
      <rPr>
        <i/>
        <sz val="10"/>
        <rFont val="Arial"/>
        <family val="2"/>
        <charset val="204"/>
      </rPr>
      <t xml:space="preserve">
Поправки к: 
М *24;   
ЭМ *24;   
ЗТ *24;   
ЗТм *24</t>
    </r>
  </si>
  <si>
    <t>49.1</t>
  </si>
  <si>
    <t>51.1</t>
  </si>
  <si>
    <r>
      <t>Перемычки кабельные длиной: добавлять на каждый 1 м сверх 6 м</t>
    </r>
    <r>
      <rPr>
        <i/>
        <sz val="10"/>
        <rFont val="Arial"/>
        <family val="2"/>
        <charset val="204"/>
      </rPr>
      <t xml:space="preserve">
Поправки к: 
ЗТ *44</t>
    </r>
  </si>
  <si>
    <t>52.1</t>
  </si>
  <si>
    <t>Итого прямые затраты по разделу 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</si>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</sst>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3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6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9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857FD-664F-4514-B746-97CCE198408A}">
  <sheetPr>
    <pageSetUpPr fitToPage="1"/>
  </sheetPr>
  <dimension ref="A1:CO603"/>
  <sheetViews>
    <sheetView tabSelected="1" zoomScaleNormal="100" workbookViewId="0">
      <selection activeCell="A462" sqref="A46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 t="s">
        <v>541</v>
      </c>
      <c r="B2" s="9"/>
      <c r="C2" s="9"/>
      <c r="D2" s="9"/>
      <c r="E2" s="9"/>
      <c r="F2" s="10" t="s">
        <v>580</v>
      </c>
      <c r="G2" s="10"/>
      <c r="H2" s="10"/>
      <c r="I2" s="10"/>
      <c r="J2" s="10"/>
      <c r="K2" s="10"/>
      <c r="L2" s="10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12.75" customHeight="1" x14ac:dyDescent="0.2">
      <c r="A4" s="9" t="s">
        <v>542</v>
      </c>
      <c r="B4" s="9"/>
      <c r="C4" s="9"/>
      <c r="D4" s="9"/>
      <c r="E4" s="9"/>
      <c r="F4" s="10" t="s">
        <v>581</v>
      </c>
      <c r="G4" s="10"/>
      <c r="H4" s="10"/>
      <c r="I4" s="10"/>
      <c r="J4" s="10"/>
      <c r="K4" s="10"/>
      <c r="L4" s="10"/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25.5" x14ac:dyDescent="0.2">
      <c r="A6" s="9" t="s">
        <v>543</v>
      </c>
      <c r="B6" s="9"/>
      <c r="C6" s="9"/>
      <c r="D6" s="9"/>
      <c r="E6" s="9"/>
      <c r="F6" s="10" t="s">
        <v>582</v>
      </c>
      <c r="G6" s="10"/>
      <c r="H6" s="10"/>
      <c r="I6" s="10"/>
      <c r="J6" s="10"/>
      <c r="K6" s="10"/>
      <c r="L6" s="10"/>
      <c r="CO6" s="56" t="s">
        <v>582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9" t="s">
        <v>544</v>
      </c>
      <c r="B8" s="9"/>
      <c r="C8" s="9"/>
      <c r="D8" s="9"/>
      <c r="E8" s="9"/>
      <c r="F8" s="10" t="s">
        <v>394</v>
      </c>
      <c r="G8" s="10"/>
      <c r="H8" s="10"/>
      <c r="I8" s="10"/>
      <c r="J8" s="10"/>
      <c r="K8" s="10"/>
      <c r="L8" s="10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9" t="s">
        <v>545</v>
      </c>
      <c r="B10" s="9"/>
      <c r="C10" s="9"/>
      <c r="D10" s="9"/>
      <c r="E10" s="9"/>
      <c r="F10" s="10" t="s">
        <v>396</v>
      </c>
      <c r="G10" s="10"/>
      <c r="H10" s="10"/>
      <c r="I10" s="10"/>
      <c r="J10" s="10"/>
      <c r="K10" s="10"/>
      <c r="L10" s="1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" t="s">
        <v>546</v>
      </c>
      <c r="B12" s="9"/>
      <c r="C12" s="9"/>
      <c r="D12" s="9"/>
      <c r="E12" s="9"/>
      <c r="F12" s="10" t="s">
        <v>583</v>
      </c>
      <c r="G12" s="10"/>
      <c r="H12" s="10"/>
      <c r="I12" s="10"/>
      <c r="J12" s="10"/>
      <c r="K12" s="10"/>
      <c r="L12" s="1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" t="s">
        <v>547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9" t="s">
        <v>548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5" x14ac:dyDescent="0.25">
      <c r="A19" s="19" t="s">
        <v>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4</v>
      </c>
    </row>
    <row r="20" spans="1:92" ht="14.25" customHeight="1" x14ac:dyDescent="0.2">
      <c r="A20" s="20" t="s">
        <v>549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25">
      <c r="A22" s="19" t="str">
        <f>IF(Source!G12&lt;&gt;"Новый объект", Source!G12, "")</f>
        <v>Релейная защита и автоматика. АСУ ТП. ПС 110 кВ Ермолино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 x14ac:dyDescent="0.2">
      <c r="A23" s="20" t="s">
        <v>550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25">
      <c r="A25" s="18" t="str">
        <f>CONCATENATE( "ЛОКАЛЬНЫЙ СМЕТНЫЙ РАСЧЕТ № ", Source!L20, " ",Source!CM20)</f>
        <v xml:space="preserve">ЛОКАЛЬНЫЙ СМЕТНЫЙ РАСЧЕТ № ЛСР-02-06-01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25">
      <c r="A27" s="25" t="str">
        <f>IF(Source!G20&lt;&gt;"Новая локальная смета", Source!G20, "")</f>
        <v>АСУ ТП. ПС 110 кВ Ермолино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 x14ac:dyDescent="0.2">
      <c r="A28" s="20" t="s">
        <v>551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2.75" customHeight="1" x14ac:dyDescent="0.2">
      <c r="A31" s="11" t="s">
        <v>552</v>
      </c>
      <c r="B31" s="11"/>
      <c r="C31" s="27" t="s">
        <v>584</v>
      </c>
      <c r="D31" s="11" t="s">
        <v>553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554</v>
      </c>
      <c r="B33" s="11"/>
      <c r="C33" s="29" t="s">
        <v>19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30"/>
      <c r="B34" s="31"/>
      <c r="C34" s="20" t="s">
        <v>555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2" t="s">
        <v>585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2" t="s">
        <v>556</v>
      </c>
      <c r="B38" s="21"/>
      <c r="C38" s="103">
        <f>C41+C42+C43+C44</f>
        <v>100954.68</v>
      </c>
      <c r="D38" s="34"/>
      <c r="E38" s="11" t="s">
        <v>557</v>
      </c>
      <c r="F38" s="16"/>
      <c r="G38" s="16"/>
      <c r="H38" s="16"/>
      <c r="I38" s="16"/>
      <c r="J38" s="16"/>
      <c r="K38" s="16"/>
      <c r="L38" s="21"/>
    </row>
    <row r="39" spans="1:12" ht="14.25" customHeight="1" x14ac:dyDescent="0.2">
      <c r="A39" s="32"/>
      <c r="B39" s="21"/>
      <c r="C39" s="104"/>
      <c r="D39" s="35"/>
      <c r="E39" s="11"/>
      <c r="F39" s="16"/>
      <c r="G39" s="11" t="s">
        <v>558</v>
      </c>
      <c r="H39" s="21"/>
      <c r="I39" s="11"/>
      <c r="J39" s="11"/>
      <c r="K39" s="106">
        <f>ROUND(SUM(AR52:AR596)/1000, 2)</f>
        <v>1440.41</v>
      </c>
      <c r="L39" s="11" t="s">
        <v>557</v>
      </c>
    </row>
    <row r="40" spans="1:12" ht="14.25" customHeight="1" x14ac:dyDescent="0.2">
      <c r="A40" s="21"/>
      <c r="B40" s="36" t="s">
        <v>559</v>
      </c>
      <c r="C40" s="105"/>
      <c r="D40" s="21"/>
      <c r="E40" s="11"/>
      <c r="F40" s="16"/>
      <c r="G40" s="11" t="s">
        <v>560</v>
      </c>
      <c r="H40" s="21"/>
      <c r="I40" s="11"/>
      <c r="J40" s="11"/>
      <c r="K40" s="106">
        <f>ROUND(SUM(AT52:AT596)/1000, 2)</f>
        <v>57.72</v>
      </c>
      <c r="L40" s="11" t="s">
        <v>557</v>
      </c>
    </row>
    <row r="41" spans="1:12" ht="14.25" customHeight="1" x14ac:dyDescent="0.2">
      <c r="A41" s="21"/>
      <c r="B41" s="32" t="s">
        <v>561</v>
      </c>
      <c r="C41" s="103">
        <f>ROUND((Source!F180)/1000, 2)</f>
        <v>34.08</v>
      </c>
      <c r="D41" s="34"/>
      <c r="E41" s="11" t="s">
        <v>557</v>
      </c>
      <c r="F41" s="16"/>
      <c r="G41" s="11" t="s">
        <v>562</v>
      </c>
      <c r="H41" s="21"/>
      <c r="I41" s="11"/>
      <c r="J41" s="35"/>
      <c r="K41" s="107">
        <f>Source!F185</f>
        <v>1853.0136</v>
      </c>
      <c r="L41" s="11" t="s">
        <v>400</v>
      </c>
    </row>
    <row r="42" spans="1:12" ht="14.25" customHeight="1" x14ac:dyDescent="0.2">
      <c r="A42" s="21"/>
      <c r="B42" s="32" t="s">
        <v>563</v>
      </c>
      <c r="C42" s="103">
        <f>ROUND((Source!F181)/1000, 2)</f>
        <v>5430.62</v>
      </c>
      <c r="D42" s="34"/>
      <c r="E42" s="11" t="s">
        <v>557</v>
      </c>
      <c r="F42" s="16"/>
      <c r="G42" s="11" t="s">
        <v>564</v>
      </c>
      <c r="H42" s="21"/>
      <c r="I42" s="11"/>
      <c r="J42" s="37"/>
      <c r="K42" s="107">
        <f>Source!F186</f>
        <v>62.993400000000001</v>
      </c>
      <c r="L42" s="11" t="s">
        <v>400</v>
      </c>
    </row>
    <row r="43" spans="1:12" ht="14.25" customHeight="1" x14ac:dyDescent="0.2">
      <c r="A43" s="21"/>
      <c r="B43" s="32" t="s">
        <v>565</v>
      </c>
      <c r="C43" s="103">
        <f>ROUND((Source!F172)/1000, 2)</f>
        <v>95489.98</v>
      </c>
      <c r="D43" s="34"/>
      <c r="E43" s="11" t="s">
        <v>557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21"/>
      <c r="B44" s="32" t="s">
        <v>566</v>
      </c>
      <c r="C44" s="103">
        <f>ROUND((Source!F182)/1000, 2)</f>
        <v>0</v>
      </c>
      <c r="D44" s="34"/>
      <c r="E44" s="11" t="s">
        <v>557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42" t="s">
        <v>567</v>
      </c>
      <c r="B46" s="42" t="s">
        <v>568</v>
      </c>
      <c r="C46" s="42" t="s">
        <v>569</v>
      </c>
      <c r="D46" s="42" t="s">
        <v>570</v>
      </c>
      <c r="E46" s="40" t="s">
        <v>571</v>
      </c>
      <c r="F46" s="39"/>
      <c r="G46" s="46"/>
      <c r="H46" s="40" t="s">
        <v>572</v>
      </c>
      <c r="I46" s="39"/>
      <c r="J46" s="39"/>
      <c r="K46" s="39"/>
      <c r="L46" s="46"/>
    </row>
    <row r="47" spans="1:12" ht="12.75" customHeight="1" x14ac:dyDescent="0.2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 x14ac:dyDescent="0.2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3" ht="12.75" customHeight="1" x14ac:dyDescent="0.2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3" ht="51" customHeight="1" x14ac:dyDescent="0.2">
      <c r="A50" s="44"/>
      <c r="B50" s="44"/>
      <c r="C50" s="44"/>
      <c r="D50" s="44"/>
      <c r="E50" s="51" t="s">
        <v>573</v>
      </c>
      <c r="F50" s="51" t="s">
        <v>574</v>
      </c>
      <c r="G50" s="52" t="s">
        <v>575</v>
      </c>
      <c r="H50" s="51" t="s">
        <v>576</v>
      </c>
      <c r="I50" s="51" t="s">
        <v>577</v>
      </c>
      <c r="J50" s="51" t="s">
        <v>578</v>
      </c>
      <c r="K50" s="51" t="s">
        <v>574</v>
      </c>
      <c r="L50" s="51" t="s">
        <v>579</v>
      </c>
    </row>
    <row r="51" spans="1:83" ht="14.25" customHeight="1" x14ac:dyDescent="0.2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3" ht="16.5" x14ac:dyDescent="0.2">
      <c r="A53" s="58" t="s">
        <v>586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57" x14ac:dyDescent="0.2">
      <c r="A54" s="59" t="s">
        <v>20</v>
      </c>
      <c r="B54" s="61" t="s">
        <v>587</v>
      </c>
      <c r="C54" s="61" t="str">
        <f>Source!G28</f>
        <v>Щит заводского изготовления однорядный или двухрядный: шкафного исполнения, глубина до 800 мм</v>
      </c>
      <c r="D54" s="62" t="str">
        <f>Source!H28</f>
        <v>м</v>
      </c>
      <c r="E54" s="63">
        <f>Source!K28</f>
        <v>1.6</v>
      </c>
      <c r="F54" s="63"/>
      <c r="G54" s="63">
        <f>Source!I28</f>
        <v>1.6</v>
      </c>
      <c r="H54" s="65"/>
      <c r="I54" s="64"/>
      <c r="J54" s="65"/>
      <c r="K54" s="64"/>
      <c r="L54" s="65"/>
    </row>
    <row r="55" spans="1:83" ht="25.5" x14ac:dyDescent="0.2">
      <c r="B55" s="66" t="str">
        <f>CONCATENATE("Поправка: ", Source!EO28)</f>
        <v>Поправка: (Шкаф ШСО1 и ШСО2)</v>
      </c>
    </row>
    <row r="56" spans="1:83" ht="15" x14ac:dyDescent="0.2">
      <c r="A56" s="60"/>
      <c r="B56" s="63">
        <v>1</v>
      </c>
      <c r="C56" s="60" t="s">
        <v>588</v>
      </c>
      <c r="D56" s="62" t="s">
        <v>400</v>
      </c>
      <c r="E56" s="67"/>
      <c r="F56" s="63"/>
      <c r="G56" s="67">
        <f>Source!U28</f>
        <v>9.8879999999999999</v>
      </c>
      <c r="H56" s="63"/>
      <c r="I56" s="63"/>
      <c r="J56" s="63"/>
      <c r="K56" s="63"/>
      <c r="L56" s="68">
        <f>SUM(L57:L57)-SUMIF(CE57:CE57, 1, L57:L57)</f>
        <v>7969.93</v>
      </c>
    </row>
    <row r="57" spans="1:83" ht="28.5" x14ac:dyDescent="0.2">
      <c r="A57" s="61"/>
      <c r="B57" s="61" t="s">
        <v>398</v>
      </c>
      <c r="C57" s="61" t="s">
        <v>399</v>
      </c>
      <c r="D57" s="62" t="s">
        <v>400</v>
      </c>
      <c r="E57" s="63">
        <v>6.18</v>
      </c>
      <c r="F57" s="63"/>
      <c r="G57" s="63">
        <f>SmtRes!CX1</f>
        <v>9.8879999999999999</v>
      </c>
      <c r="H57" s="65"/>
      <c r="I57" s="64"/>
      <c r="J57" s="65">
        <f>SmtRes!CZ1</f>
        <v>806.02</v>
      </c>
      <c r="K57" s="64"/>
      <c r="L57" s="65">
        <f>SmtRes!DI1</f>
        <v>7969.93</v>
      </c>
    </row>
    <row r="58" spans="1:83" ht="15" x14ac:dyDescent="0.2">
      <c r="A58" s="60"/>
      <c r="B58" s="63">
        <v>2</v>
      </c>
      <c r="C58" s="60" t="s">
        <v>589</v>
      </c>
      <c r="D58" s="62"/>
      <c r="E58" s="67"/>
      <c r="F58" s="63"/>
      <c r="G58" s="67"/>
      <c r="H58" s="63"/>
      <c r="I58" s="63"/>
      <c r="J58" s="63"/>
      <c r="K58" s="63"/>
      <c r="L58" s="68">
        <f>SUM(L59:L64)-SUMIF(CE59:CE64, 1, L59:L64)</f>
        <v>3140.4300000000003</v>
      </c>
    </row>
    <row r="59" spans="1:83" ht="15" x14ac:dyDescent="0.2">
      <c r="A59" s="60"/>
      <c r="B59" s="63"/>
      <c r="C59" s="60" t="s">
        <v>592</v>
      </c>
      <c r="D59" s="62" t="s">
        <v>400</v>
      </c>
      <c r="E59" s="67"/>
      <c r="F59" s="63"/>
      <c r="G59" s="67">
        <f>Source!V28</f>
        <v>2.944</v>
      </c>
      <c r="H59" s="63"/>
      <c r="I59" s="63"/>
      <c r="J59" s="63"/>
      <c r="K59" s="63"/>
      <c r="L59" s="68">
        <f>SUMIF(CE60:CE64, 1, L60:L64)</f>
        <v>2699.62</v>
      </c>
      <c r="CE59">
        <v>1</v>
      </c>
    </row>
    <row r="60" spans="1:83" ht="28.5" x14ac:dyDescent="0.2">
      <c r="A60" s="61"/>
      <c r="B60" s="61" t="s">
        <v>403</v>
      </c>
      <c r="C60" s="61" t="s">
        <v>405</v>
      </c>
      <c r="D60" s="62" t="s">
        <v>406</v>
      </c>
      <c r="E60" s="63">
        <v>0.92</v>
      </c>
      <c r="F60" s="63"/>
      <c r="G60" s="63">
        <f>SmtRes!CX3</f>
        <v>1.472</v>
      </c>
      <c r="H60" s="65"/>
      <c r="I60" s="64"/>
      <c r="J60" s="65">
        <f>SmtRes!CZ3</f>
        <v>1488.78</v>
      </c>
      <c r="K60" s="64"/>
      <c r="L60" s="65">
        <f>SmtRes!DG3</f>
        <v>2191.48</v>
      </c>
    </row>
    <row r="61" spans="1:83" ht="28.5" x14ac:dyDescent="0.2">
      <c r="A61" s="61"/>
      <c r="B61" s="61" t="s">
        <v>407</v>
      </c>
      <c r="C61" s="61" t="s">
        <v>590</v>
      </c>
      <c r="D61" s="62" t="s">
        <v>400</v>
      </c>
      <c r="E61" s="63">
        <f>SmtRes!DO3*SmtRes!AT3</f>
        <v>0.92</v>
      </c>
      <c r="F61" s="63"/>
      <c r="G61" s="63">
        <f>ROUND(E61*G54, 7)</f>
        <v>1.472</v>
      </c>
      <c r="H61" s="65"/>
      <c r="I61" s="64"/>
      <c r="J61" s="65">
        <f>ROUND(SmtRes!AG3/SmtRes!DO3, 2)</f>
        <v>1051.33</v>
      </c>
      <c r="K61" s="64"/>
      <c r="L61" s="65">
        <f>SmtRes!DH3</f>
        <v>1547.56</v>
      </c>
      <c r="CE61">
        <v>1</v>
      </c>
    </row>
    <row r="62" spans="1:83" ht="28.5" x14ac:dyDescent="0.2">
      <c r="A62" s="61"/>
      <c r="B62" s="61" t="s">
        <v>408</v>
      </c>
      <c r="C62" s="61" t="s">
        <v>410</v>
      </c>
      <c r="D62" s="62" t="s">
        <v>406</v>
      </c>
      <c r="E62" s="63">
        <v>0.92</v>
      </c>
      <c r="F62" s="63"/>
      <c r="G62" s="63">
        <f>SmtRes!CX4</f>
        <v>1.472</v>
      </c>
      <c r="H62" s="65"/>
      <c r="I62" s="64"/>
      <c r="J62" s="65">
        <f>SmtRes!CZ4</f>
        <v>572.77</v>
      </c>
      <c r="K62" s="64"/>
      <c r="L62" s="65">
        <f>SmtRes!DG4</f>
        <v>843.12</v>
      </c>
    </row>
    <row r="63" spans="1:83" ht="28.5" x14ac:dyDescent="0.2">
      <c r="A63" s="61"/>
      <c r="B63" s="61" t="s">
        <v>411</v>
      </c>
      <c r="C63" s="61" t="s">
        <v>591</v>
      </c>
      <c r="D63" s="62" t="s">
        <v>400</v>
      </c>
      <c r="E63" s="63">
        <f>SmtRes!DO4*SmtRes!AT4</f>
        <v>0.92</v>
      </c>
      <c r="F63" s="63"/>
      <c r="G63" s="63">
        <f>ROUND(E63*G54, 7)</f>
        <v>1.472</v>
      </c>
      <c r="H63" s="65"/>
      <c r="I63" s="64"/>
      <c r="J63" s="65">
        <f>ROUND(SmtRes!AG4/SmtRes!DO4, 2)</f>
        <v>782.65</v>
      </c>
      <c r="K63" s="64"/>
      <c r="L63" s="65">
        <f>SmtRes!DH4</f>
        <v>1152.06</v>
      </c>
      <c r="CE63">
        <v>1</v>
      </c>
    </row>
    <row r="64" spans="1:83" ht="42.75" x14ac:dyDescent="0.2">
      <c r="A64" s="61"/>
      <c r="B64" s="61" t="s">
        <v>412</v>
      </c>
      <c r="C64" s="61" t="s">
        <v>414</v>
      </c>
      <c r="D64" s="62" t="s">
        <v>406</v>
      </c>
      <c r="E64" s="63">
        <v>2.3199999999999998</v>
      </c>
      <c r="F64" s="63"/>
      <c r="G64" s="63">
        <f>SmtRes!CX5</f>
        <v>3.7120000000000002</v>
      </c>
      <c r="H64" s="65"/>
      <c r="I64" s="64"/>
      <c r="J64" s="65">
        <f>SmtRes!CZ5</f>
        <v>28.51</v>
      </c>
      <c r="K64" s="64"/>
      <c r="L64" s="65">
        <f>SmtRes!DG5</f>
        <v>105.83</v>
      </c>
    </row>
    <row r="65" spans="1:82" ht="15" x14ac:dyDescent="0.2">
      <c r="A65" s="60"/>
      <c r="B65" s="63">
        <v>4</v>
      </c>
      <c r="C65" s="60" t="s">
        <v>593</v>
      </c>
      <c r="D65" s="62"/>
      <c r="E65" s="67"/>
      <c r="F65" s="63"/>
      <c r="G65" s="67"/>
      <c r="H65" s="63"/>
      <c r="I65" s="63"/>
      <c r="J65" s="63"/>
      <c r="K65" s="63"/>
      <c r="L65" s="68">
        <f>SUM(L66:L71)-SUMIF(CE66:CE71, 1, L66:L71)</f>
        <v>638.04999999999995</v>
      </c>
    </row>
    <row r="66" spans="1:82" ht="57" x14ac:dyDescent="0.2">
      <c r="A66" s="61"/>
      <c r="B66" s="61" t="s">
        <v>415</v>
      </c>
      <c r="C66" s="61" t="s">
        <v>417</v>
      </c>
      <c r="D66" s="62" t="s">
        <v>250</v>
      </c>
      <c r="E66" s="63">
        <v>0.2</v>
      </c>
      <c r="F66" s="63"/>
      <c r="G66" s="63">
        <f>SmtRes!CX6</f>
        <v>0.32</v>
      </c>
      <c r="H66" s="65">
        <f>SmtRes!CZ6</f>
        <v>155.63</v>
      </c>
      <c r="I66" s="64">
        <f>SmtRes!AI6</f>
        <v>0.91</v>
      </c>
      <c r="J66" s="65">
        <f>ROUND(H66*I66, 2)</f>
        <v>141.62</v>
      </c>
      <c r="K66" s="64"/>
      <c r="L66" s="65">
        <f>SmtRes!DF6</f>
        <v>45.32</v>
      </c>
    </row>
    <row r="67" spans="1:82" ht="28.5" x14ac:dyDescent="0.2">
      <c r="A67" s="61"/>
      <c r="B67" s="61" t="s">
        <v>418</v>
      </c>
      <c r="C67" s="61" t="s">
        <v>420</v>
      </c>
      <c r="D67" s="62" t="s">
        <v>250</v>
      </c>
      <c r="E67" s="63">
        <v>0.51</v>
      </c>
      <c r="F67" s="63"/>
      <c r="G67" s="63">
        <f>SmtRes!CX7</f>
        <v>0.81599999999999995</v>
      </c>
      <c r="H67" s="65">
        <f>SmtRes!CZ7</f>
        <v>174.93</v>
      </c>
      <c r="I67" s="64">
        <f>SmtRes!AI7</f>
        <v>1.1299999999999999</v>
      </c>
      <c r="J67" s="65">
        <f>ROUND(H67*I67, 2)</f>
        <v>197.67</v>
      </c>
      <c r="K67" s="64"/>
      <c r="L67" s="65">
        <f>SmtRes!DF7</f>
        <v>161.30000000000001</v>
      </c>
    </row>
    <row r="68" spans="1:82" ht="42.75" x14ac:dyDescent="0.2">
      <c r="A68" s="61"/>
      <c r="B68" s="61" t="s">
        <v>421</v>
      </c>
      <c r="C68" s="61" t="s">
        <v>423</v>
      </c>
      <c r="D68" s="62" t="s">
        <v>424</v>
      </c>
      <c r="E68" s="63">
        <v>4.0000000000000002E-4</v>
      </c>
      <c r="F68" s="63"/>
      <c r="G68" s="63">
        <f>SmtRes!CX8</f>
        <v>6.4000000000000005E-4</v>
      </c>
      <c r="H68" s="65">
        <f>SmtRes!CZ8</f>
        <v>70310.45</v>
      </c>
      <c r="I68" s="64">
        <f>SmtRes!AI8</f>
        <v>0.83</v>
      </c>
      <c r="J68" s="65">
        <f>ROUND(H68*I68, 2)</f>
        <v>58357.67</v>
      </c>
      <c r="K68" s="64"/>
      <c r="L68" s="65">
        <f>SmtRes!DF8</f>
        <v>37.35</v>
      </c>
    </row>
    <row r="69" spans="1:82" ht="28.5" x14ac:dyDescent="0.2">
      <c r="A69" s="61"/>
      <c r="B69" s="61" t="s">
        <v>425</v>
      </c>
      <c r="C69" s="61" t="s">
        <v>427</v>
      </c>
      <c r="D69" s="62" t="s">
        <v>250</v>
      </c>
      <c r="E69" s="63">
        <v>0.15</v>
      </c>
      <c r="F69" s="63"/>
      <c r="G69" s="63">
        <f>SmtRes!CX9</f>
        <v>0.24</v>
      </c>
      <c r="H69" s="65">
        <f>SmtRes!CZ9</f>
        <v>79.88</v>
      </c>
      <c r="I69" s="64">
        <f>SmtRes!AI9</f>
        <v>1.44</v>
      </c>
      <c r="J69" s="65">
        <f>ROUND(H69*I69, 2)</f>
        <v>115.03</v>
      </c>
      <c r="K69" s="64"/>
      <c r="L69" s="65">
        <f>SmtRes!DF9</f>
        <v>27.61</v>
      </c>
    </row>
    <row r="70" spans="1:82" ht="14.25" x14ac:dyDescent="0.2">
      <c r="A70" s="61"/>
      <c r="B70" s="61" t="s">
        <v>428</v>
      </c>
      <c r="C70" s="61" t="s">
        <v>430</v>
      </c>
      <c r="D70" s="62" t="s">
        <v>182</v>
      </c>
      <c r="E70" s="63">
        <v>0.1</v>
      </c>
      <c r="F70" s="63"/>
      <c r="G70" s="63">
        <f>SmtRes!CX10</f>
        <v>0.16</v>
      </c>
      <c r="H70" s="65">
        <f>SmtRes!CZ10</f>
        <v>944.69</v>
      </c>
      <c r="I70" s="64">
        <f>SmtRes!AI10</f>
        <v>1.37</v>
      </c>
      <c r="J70" s="65">
        <f>ROUND(H70*I70, 2)</f>
        <v>1294.23</v>
      </c>
      <c r="K70" s="64"/>
      <c r="L70" s="65">
        <f>SmtRes!DF10</f>
        <v>207.08</v>
      </c>
    </row>
    <row r="71" spans="1:82" ht="28.5" x14ac:dyDescent="0.2">
      <c r="A71" s="61"/>
      <c r="B71" s="61" t="s">
        <v>158</v>
      </c>
      <c r="C71" s="69" t="s">
        <v>431</v>
      </c>
      <c r="D71" s="70" t="s">
        <v>160</v>
      </c>
      <c r="E71" s="71">
        <v>2</v>
      </c>
      <c r="F71" s="71"/>
      <c r="G71" s="71">
        <f>SmtRes!CX11</f>
        <v>3.2</v>
      </c>
      <c r="H71" s="72">
        <f>SmtRes!CZ11</f>
        <v>49.812035999999999</v>
      </c>
      <c r="I71" s="73"/>
      <c r="J71" s="72"/>
      <c r="K71" s="73"/>
      <c r="L71" s="72">
        <f>SmtRes!DF11</f>
        <v>159.38999999999999</v>
      </c>
    </row>
    <row r="72" spans="1:82" ht="15" x14ac:dyDescent="0.2">
      <c r="A72" s="61"/>
      <c r="B72" s="61"/>
      <c r="C72" s="75" t="s">
        <v>594</v>
      </c>
      <c r="D72" s="62"/>
      <c r="E72" s="63"/>
      <c r="F72" s="63"/>
      <c r="G72" s="63"/>
      <c r="H72" s="65"/>
      <c r="I72" s="64"/>
      <c r="J72" s="65"/>
      <c r="K72" s="64"/>
      <c r="L72" s="65">
        <f>L56+L58+L59+L65</f>
        <v>14448.029999999999</v>
      </c>
    </row>
    <row r="73" spans="1:82" ht="14.25" x14ac:dyDescent="0.2">
      <c r="A73" s="61"/>
      <c r="B73" s="61"/>
      <c r="C73" s="61" t="s">
        <v>595</v>
      </c>
      <c r="D73" s="62"/>
      <c r="E73" s="63"/>
      <c r="F73" s="63"/>
      <c r="G73" s="63"/>
      <c r="H73" s="65"/>
      <c r="I73" s="64"/>
      <c r="J73" s="65"/>
      <c r="K73" s="64"/>
      <c r="L73" s="65">
        <f>SUM(AR54:AR76)+SUM(AS54:AS76)+SUM(AT54:AT76)+SUM(AU54:AU76)+SUM(AV54:AV76)</f>
        <v>10669.55</v>
      </c>
    </row>
    <row r="74" spans="1:82" ht="28.5" x14ac:dyDescent="0.2">
      <c r="A74" s="61"/>
      <c r="B74" s="61" t="s">
        <v>29</v>
      </c>
      <c r="C74" s="61" t="s">
        <v>596</v>
      </c>
      <c r="D74" s="62" t="s">
        <v>160</v>
      </c>
      <c r="E74" s="63">
        <f>Source!BZ28</f>
        <v>97</v>
      </c>
      <c r="F74" s="63"/>
      <c r="G74" s="63">
        <f>Source!AT28</f>
        <v>97</v>
      </c>
      <c r="H74" s="65"/>
      <c r="I74" s="64"/>
      <c r="J74" s="65"/>
      <c r="K74" s="64"/>
      <c r="L74" s="65">
        <f>SUM(AZ54:AZ76)</f>
        <v>10349.459999999999</v>
      </c>
    </row>
    <row r="75" spans="1:82" ht="28.5" x14ac:dyDescent="0.2">
      <c r="A75" s="69"/>
      <c r="B75" s="69" t="s">
        <v>30</v>
      </c>
      <c r="C75" s="69" t="s">
        <v>597</v>
      </c>
      <c r="D75" s="70" t="s">
        <v>160</v>
      </c>
      <c r="E75" s="71">
        <f>Source!CA28</f>
        <v>51</v>
      </c>
      <c r="F75" s="71"/>
      <c r="G75" s="71">
        <f>Source!AU28</f>
        <v>51</v>
      </c>
      <c r="H75" s="72"/>
      <c r="I75" s="73"/>
      <c r="J75" s="72"/>
      <c r="K75" s="73"/>
      <c r="L75" s="72">
        <f>SUM(BA54:BA76)</f>
        <v>5441.47</v>
      </c>
    </row>
    <row r="76" spans="1:82" ht="15" x14ac:dyDescent="0.2">
      <c r="C76" s="77" t="s">
        <v>598</v>
      </c>
      <c r="D76" s="77"/>
      <c r="E76" s="77"/>
      <c r="F76" s="77"/>
      <c r="G76" s="77"/>
      <c r="H76" s="77"/>
      <c r="I76" s="78">
        <f>IF(E54&lt;&gt;0,K76/E54, 0)</f>
        <v>18899.349999999999</v>
      </c>
      <c r="J76" s="78"/>
      <c r="K76" s="78">
        <f>L56+L58+L65+L74+L75+L59</f>
        <v>30238.959999999999</v>
      </c>
      <c r="L76" s="78"/>
      <c r="AD76">
        <f>ROUND((Source!AT28/100)*((ROUND(SUMIF(SmtRes!AQ1:'SmtRes'!AQ11,"=1",SmtRes!AD1:'SmtRes'!AD11)*Source!I28, 2)+ROUND(SUMIF(SmtRes!AQ1:'SmtRes'!AQ11,"=1",SmtRes!AC1:'SmtRes'!AC11)*Source!I28, 2))), 2)</f>
        <v>4097.28</v>
      </c>
      <c r="AE76">
        <f>ROUND((Source!AU28/100)*((ROUND(SUMIF(SmtRes!AQ1:'SmtRes'!AQ11,"=1",SmtRes!AD1:'SmtRes'!AD11)*Source!I28, 2)+ROUND(SUMIF(SmtRes!AQ1:'SmtRes'!AQ11,"=1",SmtRes!AC1:'SmtRes'!AC11)*Source!I28, 2))), 2)</f>
        <v>2154.2399999999998</v>
      </c>
      <c r="AN76" s="74">
        <f>L56+L58+L65+L74+L75+L59</f>
        <v>30238.959999999999</v>
      </c>
      <c r="AO76" s="74">
        <f>L58</f>
        <v>3140.4300000000003</v>
      </c>
      <c r="AQ76" t="s">
        <v>599</v>
      </c>
      <c r="AR76" s="74">
        <f>L56</f>
        <v>7969.93</v>
      </c>
      <c r="AT76" s="74">
        <f>L59</f>
        <v>2699.62</v>
      </c>
      <c r="AV76" t="s">
        <v>599</v>
      </c>
      <c r="AW76" s="74">
        <f>L65</f>
        <v>638.04999999999995</v>
      </c>
      <c r="AZ76">
        <f>Source!X28</f>
        <v>10349.459999999999</v>
      </c>
      <c r="BA76">
        <f>Source!Y28</f>
        <v>5441.47</v>
      </c>
      <c r="CD76">
        <v>2</v>
      </c>
    </row>
    <row r="77" spans="1:82" ht="57" x14ac:dyDescent="0.2">
      <c r="A77" s="59" t="s">
        <v>31</v>
      </c>
      <c r="B77" s="61" t="s">
        <v>600</v>
      </c>
      <c r="C77" s="61" t="str">
        <f>Source!G29</f>
        <v>Щит заводского изготовления однорядный или двухрядный: шкафного исполнения, глубина до 600 мм</v>
      </c>
      <c r="D77" s="62" t="str">
        <f>Source!H29</f>
        <v>м</v>
      </c>
      <c r="E77" s="63">
        <f>Source!K29</f>
        <v>4.8</v>
      </c>
      <c r="F77" s="63"/>
      <c r="G77" s="63">
        <f>Source!I29</f>
        <v>4.8</v>
      </c>
      <c r="H77" s="65"/>
      <c r="I77" s="64"/>
      <c r="J77" s="65"/>
      <c r="K77" s="64"/>
      <c r="L77" s="65"/>
    </row>
    <row r="78" spans="1:82" ht="38.25" x14ac:dyDescent="0.2">
      <c r="B78" s="66" t="str">
        <f>CONCATENATE("Поправка: ", Source!EO29)</f>
        <v>Поправка: (Шкафы ШСК, ШИП, ШКП, УСО ОПС)</v>
      </c>
    </row>
    <row r="79" spans="1:82" ht="15" x14ac:dyDescent="0.2">
      <c r="A79" s="60"/>
      <c r="B79" s="63">
        <v>1</v>
      </c>
      <c r="C79" s="60" t="s">
        <v>588</v>
      </c>
      <c r="D79" s="62" t="s">
        <v>400</v>
      </c>
      <c r="E79" s="67"/>
      <c r="F79" s="63"/>
      <c r="G79" s="67">
        <f>Source!U29</f>
        <v>24.72</v>
      </c>
      <c r="H79" s="63"/>
      <c r="I79" s="63"/>
      <c r="J79" s="63"/>
      <c r="K79" s="63"/>
      <c r="L79" s="68">
        <f>SUM(L80:L80)-SUMIF(CE80:CE80, 1, L80:L80)</f>
        <v>19924.810000000001</v>
      </c>
    </row>
    <row r="80" spans="1:82" ht="28.5" x14ac:dyDescent="0.2">
      <c r="A80" s="61"/>
      <c r="B80" s="61" t="s">
        <v>398</v>
      </c>
      <c r="C80" s="61" t="s">
        <v>399</v>
      </c>
      <c r="D80" s="62" t="s">
        <v>400</v>
      </c>
      <c r="E80" s="63">
        <v>5.15</v>
      </c>
      <c r="F80" s="63"/>
      <c r="G80" s="63">
        <f>SmtRes!CX12</f>
        <v>24.72</v>
      </c>
      <c r="H80" s="65"/>
      <c r="I80" s="64"/>
      <c r="J80" s="65">
        <f>SmtRes!CZ12</f>
        <v>806.02</v>
      </c>
      <c r="K80" s="64"/>
      <c r="L80" s="65">
        <f>SmtRes!DI12</f>
        <v>19924.810000000001</v>
      </c>
    </row>
    <row r="81" spans="1:83" ht="15" x14ac:dyDescent="0.2">
      <c r="A81" s="60"/>
      <c r="B81" s="63">
        <v>2</v>
      </c>
      <c r="C81" s="60" t="s">
        <v>589</v>
      </c>
      <c r="D81" s="62"/>
      <c r="E81" s="67"/>
      <c r="F81" s="63"/>
      <c r="G81" s="67"/>
      <c r="H81" s="63"/>
      <c r="I81" s="63"/>
      <c r="J81" s="63"/>
      <c r="K81" s="63"/>
      <c r="L81" s="68">
        <f>SUM(L82:L87)-SUMIF(CE82:CE87, 1, L82:L87)</f>
        <v>7879.4999999999964</v>
      </c>
    </row>
    <row r="82" spans="1:83" ht="15" x14ac:dyDescent="0.2">
      <c r="A82" s="60"/>
      <c r="B82" s="63"/>
      <c r="C82" s="60" t="s">
        <v>592</v>
      </c>
      <c r="D82" s="62" t="s">
        <v>400</v>
      </c>
      <c r="E82" s="67"/>
      <c r="F82" s="63"/>
      <c r="G82" s="67">
        <f>Source!V29</f>
        <v>7.3920000000000003</v>
      </c>
      <c r="H82" s="63"/>
      <c r="I82" s="63"/>
      <c r="J82" s="63"/>
      <c r="K82" s="63"/>
      <c r="L82" s="68">
        <f>SUMIF(CE83:CE87, 1, L83:L87)</f>
        <v>6778.3899999999994</v>
      </c>
      <c r="CE82">
        <v>1</v>
      </c>
    </row>
    <row r="83" spans="1:83" ht="28.5" x14ac:dyDescent="0.2">
      <c r="A83" s="61"/>
      <c r="B83" s="61" t="s">
        <v>403</v>
      </c>
      <c r="C83" s="61" t="s">
        <v>405</v>
      </c>
      <c r="D83" s="62" t="s">
        <v>406</v>
      </c>
      <c r="E83" s="63">
        <v>0.77</v>
      </c>
      <c r="F83" s="63"/>
      <c r="G83" s="63">
        <f>SmtRes!CX14</f>
        <v>3.6960000000000002</v>
      </c>
      <c r="H83" s="65"/>
      <c r="I83" s="64"/>
      <c r="J83" s="65">
        <f>SmtRes!CZ14</f>
        <v>1488.78</v>
      </c>
      <c r="K83" s="64"/>
      <c r="L83" s="65">
        <f>SmtRes!DG14</f>
        <v>5502.53</v>
      </c>
    </row>
    <row r="84" spans="1:83" ht="28.5" x14ac:dyDescent="0.2">
      <c r="A84" s="61"/>
      <c r="B84" s="61" t="s">
        <v>407</v>
      </c>
      <c r="C84" s="61" t="s">
        <v>590</v>
      </c>
      <c r="D84" s="62" t="s">
        <v>400</v>
      </c>
      <c r="E84" s="63">
        <f>SmtRes!DO14*SmtRes!AT14</f>
        <v>0.77</v>
      </c>
      <c r="F84" s="63"/>
      <c r="G84" s="63">
        <f>ROUND(E84*G77, 7)</f>
        <v>3.6960000000000002</v>
      </c>
      <c r="H84" s="65"/>
      <c r="I84" s="64"/>
      <c r="J84" s="65">
        <f>ROUND(SmtRes!AG14/SmtRes!DO14, 2)</f>
        <v>1051.33</v>
      </c>
      <c r="K84" s="64"/>
      <c r="L84" s="65">
        <f>SmtRes!DH14</f>
        <v>3885.72</v>
      </c>
      <c r="CE84">
        <v>1</v>
      </c>
    </row>
    <row r="85" spans="1:83" ht="28.5" x14ac:dyDescent="0.2">
      <c r="A85" s="61"/>
      <c r="B85" s="61" t="s">
        <v>408</v>
      </c>
      <c r="C85" s="61" t="s">
        <v>410</v>
      </c>
      <c r="D85" s="62" t="s">
        <v>406</v>
      </c>
      <c r="E85" s="63">
        <v>0.77</v>
      </c>
      <c r="F85" s="63"/>
      <c r="G85" s="63">
        <f>SmtRes!CX15</f>
        <v>3.6960000000000002</v>
      </c>
      <c r="H85" s="65"/>
      <c r="I85" s="64"/>
      <c r="J85" s="65">
        <f>SmtRes!CZ15</f>
        <v>572.77</v>
      </c>
      <c r="K85" s="64"/>
      <c r="L85" s="65">
        <f>SmtRes!DG15</f>
        <v>2116.96</v>
      </c>
    </row>
    <row r="86" spans="1:83" ht="28.5" x14ac:dyDescent="0.2">
      <c r="A86" s="61"/>
      <c r="B86" s="61" t="s">
        <v>411</v>
      </c>
      <c r="C86" s="61" t="s">
        <v>591</v>
      </c>
      <c r="D86" s="62" t="s">
        <v>400</v>
      </c>
      <c r="E86" s="63">
        <f>SmtRes!DO15*SmtRes!AT15</f>
        <v>0.77</v>
      </c>
      <c r="F86" s="63"/>
      <c r="G86" s="63">
        <f>ROUND(E86*G77, 7)</f>
        <v>3.6960000000000002</v>
      </c>
      <c r="H86" s="65"/>
      <c r="I86" s="64"/>
      <c r="J86" s="65">
        <f>ROUND(SmtRes!AG15/SmtRes!DO15, 2)</f>
        <v>782.65</v>
      </c>
      <c r="K86" s="64"/>
      <c r="L86" s="65">
        <f>SmtRes!DH15</f>
        <v>2892.67</v>
      </c>
      <c r="CE86">
        <v>1</v>
      </c>
    </row>
    <row r="87" spans="1:83" ht="42.75" x14ac:dyDescent="0.2">
      <c r="A87" s="61"/>
      <c r="B87" s="61" t="s">
        <v>412</v>
      </c>
      <c r="C87" s="61" t="s">
        <v>414</v>
      </c>
      <c r="D87" s="62" t="s">
        <v>406</v>
      </c>
      <c r="E87" s="63">
        <v>1.9</v>
      </c>
      <c r="F87" s="63"/>
      <c r="G87" s="63">
        <f>SmtRes!CX16</f>
        <v>9.1199999999999992</v>
      </c>
      <c r="H87" s="65"/>
      <c r="I87" s="64"/>
      <c r="J87" s="65">
        <f>SmtRes!CZ16</f>
        <v>28.51</v>
      </c>
      <c r="K87" s="64"/>
      <c r="L87" s="65">
        <f>SmtRes!DG16</f>
        <v>260.01</v>
      </c>
    </row>
    <row r="88" spans="1:83" ht="15" x14ac:dyDescent="0.2">
      <c r="A88" s="60"/>
      <c r="B88" s="63">
        <v>4</v>
      </c>
      <c r="C88" s="60" t="s">
        <v>593</v>
      </c>
      <c r="D88" s="62"/>
      <c r="E88" s="67"/>
      <c r="F88" s="63"/>
      <c r="G88" s="67"/>
      <c r="H88" s="63"/>
      <c r="I88" s="63"/>
      <c r="J88" s="63"/>
      <c r="K88" s="63"/>
      <c r="L88" s="68">
        <f>SUM(L89:L94)-SUMIF(CE89:CE94, 1, L89:L94)</f>
        <v>1800.47</v>
      </c>
    </row>
    <row r="89" spans="1:83" ht="57" x14ac:dyDescent="0.2">
      <c r="A89" s="61"/>
      <c r="B89" s="61" t="s">
        <v>415</v>
      </c>
      <c r="C89" s="61" t="s">
        <v>417</v>
      </c>
      <c r="D89" s="62" t="s">
        <v>250</v>
      </c>
      <c r="E89" s="63">
        <v>0.15</v>
      </c>
      <c r="F89" s="63"/>
      <c r="G89" s="63">
        <f>SmtRes!CX17</f>
        <v>0.72</v>
      </c>
      <c r="H89" s="65">
        <f>SmtRes!CZ17</f>
        <v>155.63</v>
      </c>
      <c r="I89" s="64">
        <f>SmtRes!AI17</f>
        <v>0.91</v>
      </c>
      <c r="J89" s="65">
        <f>ROUND(H89*I89, 2)</f>
        <v>141.62</v>
      </c>
      <c r="K89" s="64"/>
      <c r="L89" s="65">
        <f>SmtRes!DF17</f>
        <v>101.97</v>
      </c>
    </row>
    <row r="90" spans="1:83" ht="28.5" x14ac:dyDescent="0.2">
      <c r="A90" s="61"/>
      <c r="B90" s="61" t="s">
        <v>418</v>
      </c>
      <c r="C90" s="61" t="s">
        <v>420</v>
      </c>
      <c r="D90" s="62" t="s">
        <v>250</v>
      </c>
      <c r="E90" s="63">
        <v>0.51</v>
      </c>
      <c r="F90" s="63"/>
      <c r="G90" s="63">
        <f>SmtRes!CX18</f>
        <v>2.448</v>
      </c>
      <c r="H90" s="65">
        <f>SmtRes!CZ18</f>
        <v>174.93</v>
      </c>
      <c r="I90" s="64">
        <f>SmtRes!AI18</f>
        <v>1.1299999999999999</v>
      </c>
      <c r="J90" s="65">
        <f>ROUND(H90*I90, 2)</f>
        <v>197.67</v>
      </c>
      <c r="K90" s="64"/>
      <c r="L90" s="65">
        <f>SmtRes!DF18</f>
        <v>483.9</v>
      </c>
    </row>
    <row r="91" spans="1:83" ht="42.75" x14ac:dyDescent="0.2">
      <c r="A91" s="61"/>
      <c r="B91" s="61" t="s">
        <v>421</v>
      </c>
      <c r="C91" s="61" t="s">
        <v>423</v>
      </c>
      <c r="D91" s="62" t="s">
        <v>424</v>
      </c>
      <c r="E91" s="63">
        <v>4.0000000000000002E-4</v>
      </c>
      <c r="F91" s="63"/>
      <c r="G91" s="63">
        <f>SmtRes!CX19</f>
        <v>1.92E-3</v>
      </c>
      <c r="H91" s="65">
        <f>SmtRes!CZ19</f>
        <v>70310.45</v>
      </c>
      <c r="I91" s="64">
        <f>SmtRes!AI19</f>
        <v>0.83</v>
      </c>
      <c r="J91" s="65">
        <f>ROUND(H91*I91, 2)</f>
        <v>58357.67</v>
      </c>
      <c r="K91" s="64"/>
      <c r="L91" s="65">
        <f>SmtRes!DF19</f>
        <v>112.05</v>
      </c>
    </row>
    <row r="92" spans="1:83" ht="28.5" x14ac:dyDescent="0.2">
      <c r="A92" s="61"/>
      <c r="B92" s="61" t="s">
        <v>425</v>
      </c>
      <c r="C92" s="61" t="s">
        <v>427</v>
      </c>
      <c r="D92" s="62" t="s">
        <v>250</v>
      </c>
      <c r="E92" s="63">
        <v>0.15</v>
      </c>
      <c r="F92" s="63"/>
      <c r="G92" s="63">
        <f>SmtRes!CX20</f>
        <v>0.72</v>
      </c>
      <c r="H92" s="65">
        <f>SmtRes!CZ20</f>
        <v>79.88</v>
      </c>
      <c r="I92" s="64">
        <f>SmtRes!AI20</f>
        <v>1.44</v>
      </c>
      <c r="J92" s="65">
        <f>ROUND(H92*I92, 2)</f>
        <v>115.03</v>
      </c>
      <c r="K92" s="64"/>
      <c r="L92" s="65">
        <f>SmtRes!DF20</f>
        <v>82.82</v>
      </c>
    </row>
    <row r="93" spans="1:83" ht="14.25" x14ac:dyDescent="0.2">
      <c r="A93" s="61"/>
      <c r="B93" s="61" t="s">
        <v>428</v>
      </c>
      <c r="C93" s="61" t="s">
        <v>430</v>
      </c>
      <c r="D93" s="62" t="s">
        <v>182</v>
      </c>
      <c r="E93" s="63">
        <v>0.1</v>
      </c>
      <c r="F93" s="63"/>
      <c r="G93" s="63">
        <f>SmtRes!CX21</f>
        <v>0.48</v>
      </c>
      <c r="H93" s="65">
        <f>SmtRes!CZ21</f>
        <v>944.69</v>
      </c>
      <c r="I93" s="64">
        <f>SmtRes!AI21</f>
        <v>1.37</v>
      </c>
      <c r="J93" s="65">
        <f>ROUND(H93*I93, 2)</f>
        <v>1294.23</v>
      </c>
      <c r="K93" s="64"/>
      <c r="L93" s="65">
        <f>SmtRes!DF21</f>
        <v>621.23</v>
      </c>
    </row>
    <row r="94" spans="1:83" ht="28.5" x14ac:dyDescent="0.2">
      <c r="A94" s="61"/>
      <c r="B94" s="61" t="s">
        <v>158</v>
      </c>
      <c r="C94" s="69" t="s">
        <v>431</v>
      </c>
      <c r="D94" s="70" t="s">
        <v>160</v>
      </c>
      <c r="E94" s="71">
        <v>2</v>
      </c>
      <c r="F94" s="71"/>
      <c r="G94" s="71">
        <f>SmtRes!CX22</f>
        <v>9.6</v>
      </c>
      <c r="H94" s="72">
        <f>SmtRes!CZ22</f>
        <v>41.510030000000008</v>
      </c>
      <c r="I94" s="73"/>
      <c r="J94" s="72"/>
      <c r="K94" s="73"/>
      <c r="L94" s="72">
        <f>SmtRes!DF22</f>
        <v>398.5</v>
      </c>
    </row>
    <row r="95" spans="1:83" ht="15" x14ac:dyDescent="0.2">
      <c r="A95" s="61"/>
      <c r="B95" s="61"/>
      <c r="C95" s="75" t="s">
        <v>594</v>
      </c>
      <c r="D95" s="62"/>
      <c r="E95" s="63"/>
      <c r="F95" s="63"/>
      <c r="G95" s="63"/>
      <c r="H95" s="65"/>
      <c r="I95" s="64"/>
      <c r="J95" s="65"/>
      <c r="K95" s="64"/>
      <c r="L95" s="65">
        <f>L79+L81+L82+L88</f>
        <v>36383.17</v>
      </c>
    </row>
    <row r="96" spans="1:83" ht="14.25" x14ac:dyDescent="0.2">
      <c r="A96" s="61"/>
      <c r="B96" s="61"/>
      <c r="C96" s="61" t="s">
        <v>595</v>
      </c>
      <c r="D96" s="62"/>
      <c r="E96" s="63"/>
      <c r="F96" s="63"/>
      <c r="G96" s="63"/>
      <c r="H96" s="65"/>
      <c r="I96" s="64"/>
      <c r="J96" s="65"/>
      <c r="K96" s="64"/>
      <c r="L96" s="65">
        <f>SUM(AR77:AR99)+SUM(AS77:AS99)+SUM(AT77:AT99)+SUM(AU77:AU99)+SUM(AV77:AV99)</f>
        <v>26703.200000000001</v>
      </c>
    </row>
    <row r="97" spans="1:82" ht="28.5" x14ac:dyDescent="0.2">
      <c r="A97" s="61"/>
      <c r="B97" s="61" t="s">
        <v>29</v>
      </c>
      <c r="C97" s="61" t="s">
        <v>596</v>
      </c>
      <c r="D97" s="62" t="s">
        <v>160</v>
      </c>
      <c r="E97" s="63">
        <f>Source!BZ29</f>
        <v>97</v>
      </c>
      <c r="F97" s="63"/>
      <c r="G97" s="63">
        <f>Source!AT29</f>
        <v>97</v>
      </c>
      <c r="H97" s="65"/>
      <c r="I97" s="64"/>
      <c r="J97" s="65"/>
      <c r="K97" s="64"/>
      <c r="L97" s="65">
        <f>SUM(AZ77:AZ99)</f>
        <v>25902.1</v>
      </c>
    </row>
    <row r="98" spans="1:82" ht="28.5" x14ac:dyDescent="0.2">
      <c r="A98" s="69"/>
      <c r="B98" s="69" t="s">
        <v>30</v>
      </c>
      <c r="C98" s="69" t="s">
        <v>597</v>
      </c>
      <c r="D98" s="70" t="s">
        <v>160</v>
      </c>
      <c r="E98" s="71">
        <f>Source!CA29</f>
        <v>51</v>
      </c>
      <c r="F98" s="71"/>
      <c r="G98" s="71">
        <f>Source!AU29</f>
        <v>51</v>
      </c>
      <c r="H98" s="72"/>
      <c r="I98" s="73"/>
      <c r="J98" s="72"/>
      <c r="K98" s="73"/>
      <c r="L98" s="72">
        <f>SUM(BA77:BA99)</f>
        <v>13618.63</v>
      </c>
    </row>
    <row r="99" spans="1:82" ht="15" x14ac:dyDescent="0.2">
      <c r="C99" s="77" t="s">
        <v>598</v>
      </c>
      <c r="D99" s="77"/>
      <c r="E99" s="77"/>
      <c r="F99" s="77"/>
      <c r="G99" s="77"/>
      <c r="H99" s="77"/>
      <c r="I99" s="78">
        <f>IF(E77&lt;&gt;0,K99/E77, 0)</f>
        <v>15813.3125</v>
      </c>
      <c r="J99" s="78"/>
      <c r="K99" s="78">
        <f>L79+L81+L88+L97+L98+L82</f>
        <v>75903.899999999994</v>
      </c>
      <c r="L99" s="78"/>
      <c r="AD99">
        <f>ROUND((Source!AT29/100)*((ROUND(SUMIF(SmtRes!AQ12:'SmtRes'!AQ22,"=1",SmtRes!AD12:'SmtRes'!AD22)*Source!I29, 2)+ROUND(SUMIF(SmtRes!AQ12:'SmtRes'!AQ22,"=1",SmtRes!AC12:'SmtRes'!AC22)*Source!I29, 2))), 2)</f>
        <v>12291.84</v>
      </c>
      <c r="AE99">
        <f>ROUND((Source!AU29/100)*((ROUND(SUMIF(SmtRes!AQ12:'SmtRes'!AQ22,"=1",SmtRes!AD12:'SmtRes'!AD22)*Source!I29, 2)+ROUND(SUMIF(SmtRes!AQ12:'SmtRes'!AQ22,"=1",SmtRes!AC12:'SmtRes'!AC22)*Source!I29, 2))), 2)</f>
        <v>6462.72</v>
      </c>
      <c r="AN99" s="74">
        <f>L79+L81+L88+L97+L98+L82</f>
        <v>75903.899999999994</v>
      </c>
      <c r="AO99" s="74">
        <f>L81</f>
        <v>7879.4999999999964</v>
      </c>
      <c r="AQ99" t="s">
        <v>599</v>
      </c>
      <c r="AR99" s="74">
        <f>L79</f>
        <v>19924.810000000001</v>
      </c>
      <c r="AT99" s="74">
        <f>L82</f>
        <v>6778.3899999999994</v>
      </c>
      <c r="AV99" t="s">
        <v>599</v>
      </c>
      <c r="AW99" s="74">
        <f>L88</f>
        <v>1800.47</v>
      </c>
      <c r="AZ99">
        <f>Source!X29</f>
        <v>25902.1</v>
      </c>
      <c r="BA99">
        <f>Source!Y29</f>
        <v>13618.63</v>
      </c>
      <c r="CD99">
        <v>2</v>
      </c>
    </row>
    <row r="101" spans="1:82" ht="15" x14ac:dyDescent="0.2">
      <c r="A101" s="81"/>
      <c r="B101" s="82"/>
      <c r="C101" s="83" t="s">
        <v>601</v>
      </c>
      <c r="D101" s="83"/>
      <c r="E101" s="83"/>
      <c r="F101" s="83"/>
      <c r="G101" s="83"/>
      <c r="H101" s="83"/>
      <c r="I101" s="68"/>
      <c r="J101" s="81"/>
      <c r="K101" s="84"/>
      <c r="L101" s="68">
        <f>L103+L104+L110+L114</f>
        <v>50831.19999999999</v>
      </c>
    </row>
    <row r="102" spans="1:82" ht="14.25" x14ac:dyDescent="0.2">
      <c r="A102" s="76"/>
      <c r="B102" s="79"/>
      <c r="C102" s="85" t="s">
        <v>602</v>
      </c>
      <c r="D102" s="80"/>
      <c r="E102" s="80"/>
      <c r="F102" s="80"/>
      <c r="G102" s="80"/>
      <c r="H102" s="80"/>
      <c r="I102" s="65"/>
      <c r="J102" s="76"/>
      <c r="K102" s="63"/>
      <c r="L102" s="65"/>
    </row>
    <row r="103" spans="1:82" ht="14.25" x14ac:dyDescent="0.2">
      <c r="A103" s="76"/>
      <c r="B103" s="79"/>
      <c r="C103" s="80" t="s">
        <v>603</v>
      </c>
      <c r="D103" s="80"/>
      <c r="E103" s="80"/>
      <c r="F103" s="80"/>
      <c r="G103" s="80"/>
      <c r="H103" s="80"/>
      <c r="I103" s="65"/>
      <c r="J103" s="76"/>
      <c r="K103" s="63"/>
      <c r="L103" s="65">
        <f>SUM(AR53:AR99)</f>
        <v>27894.74</v>
      </c>
    </row>
    <row r="104" spans="1:82" ht="14.25" hidden="1" x14ac:dyDescent="0.2">
      <c r="A104" s="76"/>
      <c r="B104" s="79"/>
      <c r="C104" s="80" t="s">
        <v>604</v>
      </c>
      <c r="D104" s="80"/>
      <c r="E104" s="80"/>
      <c r="F104" s="80"/>
      <c r="G104" s="80"/>
      <c r="H104" s="80"/>
      <c r="I104" s="65"/>
      <c r="J104" s="76"/>
      <c r="K104" s="63"/>
      <c r="L104" s="65">
        <f>L106+L109+L108</f>
        <v>20497.939999999995</v>
      </c>
    </row>
    <row r="105" spans="1:82" ht="14.25" hidden="1" x14ac:dyDescent="0.2">
      <c r="A105" s="76"/>
      <c r="B105" s="79"/>
      <c r="C105" s="85" t="s">
        <v>605</v>
      </c>
      <c r="D105" s="80"/>
      <c r="E105" s="80"/>
      <c r="F105" s="80"/>
      <c r="G105" s="80"/>
      <c r="H105" s="80"/>
      <c r="I105" s="65"/>
      <c r="J105" s="76"/>
      <c r="K105" s="63"/>
      <c r="L105" s="65"/>
    </row>
    <row r="106" spans="1:82" ht="14.25" x14ac:dyDescent="0.2">
      <c r="A106" s="76"/>
      <c r="B106" s="79"/>
      <c r="C106" s="80" t="s">
        <v>604</v>
      </c>
      <c r="D106" s="80"/>
      <c r="E106" s="80"/>
      <c r="F106" s="80"/>
      <c r="G106" s="80"/>
      <c r="H106" s="80"/>
      <c r="I106" s="65"/>
      <c r="J106" s="76"/>
      <c r="K106" s="63"/>
      <c r="L106" s="65">
        <f>SUM(AO53:AO99)</f>
        <v>11019.929999999997</v>
      </c>
    </row>
    <row r="107" spans="1:82" ht="14.25" hidden="1" x14ac:dyDescent="0.2">
      <c r="A107" s="76"/>
      <c r="B107" s="79"/>
      <c r="C107" s="85" t="s">
        <v>606</v>
      </c>
      <c r="D107" s="80"/>
      <c r="E107" s="80"/>
      <c r="F107" s="80"/>
      <c r="G107" s="80"/>
      <c r="H107" s="80"/>
      <c r="I107" s="65"/>
      <c r="J107" s="76"/>
      <c r="K107" s="63"/>
      <c r="L107" s="65"/>
    </row>
    <row r="108" spans="1:82" ht="14.25" x14ac:dyDescent="0.2">
      <c r="A108" s="76"/>
      <c r="B108" s="79"/>
      <c r="C108" s="80" t="s">
        <v>626</v>
      </c>
      <c r="D108" s="80"/>
      <c r="E108" s="80"/>
      <c r="F108" s="80"/>
      <c r="G108" s="80"/>
      <c r="H108" s="80"/>
      <c r="I108" s="65"/>
      <c r="J108" s="76"/>
      <c r="K108" s="63"/>
      <c r="L108" s="65">
        <f>SUM(AT53:AT99)</f>
        <v>9478.0099999999984</v>
      </c>
    </row>
    <row r="109" spans="1:82" ht="14.25" hidden="1" x14ac:dyDescent="0.2">
      <c r="A109" s="76"/>
      <c r="B109" s="79"/>
      <c r="C109" s="80" t="s">
        <v>607</v>
      </c>
      <c r="D109" s="80"/>
      <c r="E109" s="80"/>
      <c r="F109" s="80"/>
      <c r="G109" s="80"/>
      <c r="H109" s="80"/>
      <c r="I109" s="65"/>
      <c r="J109" s="76"/>
      <c r="K109" s="63"/>
      <c r="L109" s="65">
        <f>SUM(AV53:AV99)</f>
        <v>0</v>
      </c>
    </row>
    <row r="110" spans="1:82" ht="14.25" x14ac:dyDescent="0.2">
      <c r="A110" s="76"/>
      <c r="B110" s="79"/>
      <c r="C110" s="80" t="s">
        <v>608</v>
      </c>
      <c r="D110" s="80"/>
      <c r="E110" s="80"/>
      <c r="F110" s="80"/>
      <c r="G110" s="80"/>
      <c r="H110" s="80"/>
      <c r="I110" s="65"/>
      <c r="J110" s="76"/>
      <c r="K110" s="63"/>
      <c r="L110" s="65">
        <f>L112+L113</f>
        <v>2438.52</v>
      </c>
    </row>
    <row r="111" spans="1:82" ht="14.25" x14ac:dyDescent="0.2">
      <c r="A111" s="76"/>
      <c r="B111" s="79"/>
      <c r="C111" s="85" t="s">
        <v>605</v>
      </c>
      <c r="D111" s="80"/>
      <c r="E111" s="80"/>
      <c r="F111" s="80"/>
      <c r="G111" s="80"/>
      <c r="H111" s="80"/>
      <c r="I111" s="65"/>
      <c r="J111" s="76"/>
      <c r="K111" s="63"/>
      <c r="L111" s="65"/>
    </row>
    <row r="112" spans="1:82" ht="14.25" x14ac:dyDescent="0.2">
      <c r="A112" s="76"/>
      <c r="B112" s="79"/>
      <c r="C112" s="80" t="s">
        <v>609</v>
      </c>
      <c r="D112" s="80"/>
      <c r="E112" s="80"/>
      <c r="F112" s="80"/>
      <c r="G112" s="80"/>
      <c r="H112" s="80"/>
      <c r="I112" s="65"/>
      <c r="J112" s="76"/>
      <c r="K112" s="63"/>
      <c r="L112" s="65">
        <f>SUM(AW53:AW99)-SUM(BK53:BK99)</f>
        <v>2438.52</v>
      </c>
    </row>
    <row r="113" spans="1:12" ht="14.25" hidden="1" x14ac:dyDescent="0.2">
      <c r="A113" s="76"/>
      <c r="B113" s="79"/>
      <c r="C113" s="80" t="s">
        <v>610</v>
      </c>
      <c r="D113" s="80"/>
      <c r="E113" s="80"/>
      <c r="F113" s="80"/>
      <c r="G113" s="80"/>
      <c r="H113" s="80"/>
      <c r="I113" s="65"/>
      <c r="J113" s="76"/>
      <c r="K113" s="63"/>
      <c r="L113" s="65">
        <f>SUM(BC53:BC99)</f>
        <v>0</v>
      </c>
    </row>
    <row r="114" spans="1:12" ht="14.25" hidden="1" x14ac:dyDescent="0.2">
      <c r="A114" s="76"/>
      <c r="B114" s="79"/>
      <c r="C114" s="80" t="s">
        <v>611</v>
      </c>
      <c r="D114" s="80"/>
      <c r="E114" s="80"/>
      <c r="F114" s="80"/>
      <c r="G114" s="80"/>
      <c r="H114" s="80"/>
      <c r="I114" s="65"/>
      <c r="J114" s="76"/>
      <c r="K114" s="63"/>
      <c r="L114" s="65">
        <f>SUM(BB53:BB99)</f>
        <v>0</v>
      </c>
    </row>
    <row r="115" spans="1:12" ht="14.25" x14ac:dyDescent="0.2">
      <c r="A115" s="76"/>
      <c r="B115" s="79"/>
      <c r="C115" s="80" t="s">
        <v>612</v>
      </c>
      <c r="D115" s="80"/>
      <c r="E115" s="80"/>
      <c r="F115" s="80"/>
      <c r="G115" s="80"/>
      <c r="H115" s="80"/>
      <c r="I115" s="65"/>
      <c r="J115" s="76"/>
      <c r="K115" s="63"/>
      <c r="L115" s="65">
        <f>SUM(AR53:AR99)+SUM(AT53:AT99)+SUM(AV53:AV99)</f>
        <v>37372.75</v>
      </c>
    </row>
    <row r="116" spans="1:12" ht="14.25" x14ac:dyDescent="0.2">
      <c r="A116" s="76"/>
      <c r="B116" s="79"/>
      <c r="C116" s="80" t="s">
        <v>613</v>
      </c>
      <c r="D116" s="80"/>
      <c r="E116" s="80"/>
      <c r="F116" s="80"/>
      <c r="G116" s="80"/>
      <c r="H116" s="80"/>
      <c r="I116" s="65"/>
      <c r="J116" s="76"/>
      <c r="K116" s="63"/>
      <c r="L116" s="65">
        <f>SUM(AZ53:AZ99)</f>
        <v>36251.56</v>
      </c>
    </row>
    <row r="117" spans="1:12" ht="14.25" x14ac:dyDescent="0.2">
      <c r="A117" s="76"/>
      <c r="B117" s="79"/>
      <c r="C117" s="80" t="s">
        <v>614</v>
      </c>
      <c r="D117" s="80"/>
      <c r="E117" s="80"/>
      <c r="F117" s="80"/>
      <c r="G117" s="80"/>
      <c r="H117" s="80"/>
      <c r="I117" s="65"/>
      <c r="J117" s="76"/>
      <c r="K117" s="63"/>
      <c r="L117" s="65">
        <f>SUM(BA53:BA99)</f>
        <v>19060.099999999999</v>
      </c>
    </row>
    <row r="118" spans="1:12" ht="14.25" hidden="1" x14ac:dyDescent="0.2">
      <c r="A118" s="76"/>
      <c r="B118" s="79"/>
      <c r="C118" s="80" t="s">
        <v>615</v>
      </c>
      <c r="D118" s="80"/>
      <c r="E118" s="80"/>
      <c r="F118" s="80"/>
      <c r="G118" s="80"/>
      <c r="H118" s="80"/>
      <c r="I118" s="65"/>
      <c r="J118" s="76"/>
      <c r="K118" s="63"/>
      <c r="L118" s="65">
        <f>L120+L121</f>
        <v>0</v>
      </c>
    </row>
    <row r="119" spans="1:12" ht="14.25" hidden="1" x14ac:dyDescent="0.2">
      <c r="A119" s="76"/>
      <c r="B119" s="79"/>
      <c r="C119" s="85" t="s">
        <v>602</v>
      </c>
      <c r="D119" s="80"/>
      <c r="E119" s="80"/>
      <c r="F119" s="80"/>
      <c r="G119" s="80"/>
      <c r="H119" s="80"/>
      <c r="I119" s="65"/>
      <c r="J119" s="76"/>
      <c r="K119" s="63"/>
      <c r="L119" s="65"/>
    </row>
    <row r="120" spans="1:12" ht="14.25" hidden="1" x14ac:dyDescent="0.2">
      <c r="A120" s="76"/>
      <c r="B120" s="79"/>
      <c r="C120" s="80" t="s">
        <v>616</v>
      </c>
      <c r="D120" s="80"/>
      <c r="E120" s="80"/>
      <c r="F120" s="80"/>
      <c r="G120" s="80"/>
      <c r="H120" s="80"/>
      <c r="I120" s="65"/>
      <c r="J120" s="76"/>
      <c r="K120" s="63"/>
      <c r="L120" s="65">
        <f>SUM(BK53:BK99)</f>
        <v>0</v>
      </c>
    </row>
    <row r="121" spans="1:12" ht="14.25" hidden="1" x14ac:dyDescent="0.2">
      <c r="A121" s="76"/>
      <c r="B121" s="79"/>
      <c r="C121" s="80" t="s">
        <v>617</v>
      </c>
      <c r="D121" s="80"/>
      <c r="E121" s="80"/>
      <c r="F121" s="80"/>
      <c r="G121" s="80"/>
      <c r="H121" s="80"/>
      <c r="I121" s="65"/>
      <c r="J121" s="76"/>
      <c r="K121" s="63"/>
      <c r="L121" s="65">
        <f>SUM(BD53:BD99)</f>
        <v>0</v>
      </c>
    </row>
    <row r="122" spans="1:12" ht="14.25" hidden="1" x14ac:dyDescent="0.2">
      <c r="A122" s="76"/>
      <c r="B122" s="79"/>
      <c r="C122" s="80" t="s">
        <v>618</v>
      </c>
      <c r="D122" s="80"/>
      <c r="E122" s="80"/>
      <c r="F122" s="80"/>
      <c r="G122" s="80"/>
      <c r="H122" s="80"/>
      <c r="I122" s="65"/>
      <c r="J122" s="76"/>
      <c r="K122" s="63"/>
      <c r="L122" s="65"/>
    </row>
    <row r="123" spans="1:12" ht="14.25" hidden="1" x14ac:dyDescent="0.2">
      <c r="A123" s="76"/>
      <c r="B123" s="79"/>
      <c r="C123" s="80" t="s">
        <v>619</v>
      </c>
      <c r="D123" s="80"/>
      <c r="E123" s="80"/>
      <c r="F123" s="80"/>
      <c r="G123" s="80"/>
      <c r="H123" s="80"/>
      <c r="I123" s="65"/>
      <c r="J123" s="76"/>
      <c r="K123" s="63"/>
      <c r="L123" s="65">
        <f>SUM(BO53:BO99)</f>
        <v>0</v>
      </c>
    </row>
    <row r="124" spans="1:12" ht="15" x14ac:dyDescent="0.2">
      <c r="A124" s="81"/>
      <c r="B124" s="82"/>
      <c r="C124" s="83" t="s">
        <v>620</v>
      </c>
      <c r="D124" s="83"/>
      <c r="E124" s="83"/>
      <c r="F124" s="83"/>
      <c r="G124" s="83"/>
      <c r="H124" s="83"/>
      <c r="I124" s="68"/>
      <c r="J124" s="81"/>
      <c r="K124" s="84"/>
      <c r="L124" s="68">
        <f>L101+L116+L117+L118+L122+L123</f>
        <v>106142.85999999999</v>
      </c>
    </row>
    <row r="125" spans="1:12" ht="14.25" x14ac:dyDescent="0.2">
      <c r="A125" s="76"/>
      <c r="B125" s="79"/>
      <c r="C125" s="85" t="s">
        <v>621</v>
      </c>
      <c r="D125" s="80"/>
      <c r="E125" s="80"/>
      <c r="F125" s="80"/>
      <c r="G125" s="80"/>
      <c r="H125" s="80"/>
      <c r="I125" s="65"/>
      <c r="J125" s="76"/>
      <c r="K125" s="63"/>
      <c r="L125" s="65"/>
    </row>
    <row r="126" spans="1:12" ht="14.25" hidden="1" x14ac:dyDescent="0.2">
      <c r="A126" s="76"/>
      <c r="B126" s="79"/>
      <c r="C126" s="80" t="s">
        <v>622</v>
      </c>
      <c r="D126" s="80"/>
      <c r="E126" s="80"/>
      <c r="F126" s="80"/>
      <c r="G126" s="80"/>
      <c r="H126" s="80"/>
      <c r="I126" s="65"/>
      <c r="J126" s="76"/>
      <c r="K126" s="63"/>
      <c r="L126" s="65">
        <f>SUM(AX53:AX99)</f>
        <v>0</v>
      </c>
    </row>
    <row r="127" spans="1:12" ht="14.25" hidden="1" x14ac:dyDescent="0.2">
      <c r="A127" s="76"/>
      <c r="B127" s="79"/>
      <c r="C127" s="80" t="s">
        <v>623</v>
      </c>
      <c r="D127" s="80"/>
      <c r="E127" s="80"/>
      <c r="F127" s="80"/>
      <c r="G127" s="80"/>
      <c r="H127" s="80"/>
      <c r="I127" s="65"/>
      <c r="J127" s="76"/>
      <c r="K127" s="63"/>
      <c r="L127" s="65">
        <f>SUM(AY53:AY99)</f>
        <v>0</v>
      </c>
    </row>
    <row r="128" spans="1:12" ht="14.25" x14ac:dyDescent="0.2">
      <c r="A128" s="76"/>
      <c r="B128" s="79"/>
      <c r="C128" s="80" t="s">
        <v>624</v>
      </c>
      <c r="D128" s="80"/>
      <c r="E128" s="80"/>
      <c r="F128" s="86"/>
      <c r="G128" s="67">
        <f>Source!F53</f>
        <v>34.607999999999997</v>
      </c>
      <c r="H128" s="76"/>
      <c r="I128" s="76"/>
      <c r="J128" s="76"/>
      <c r="K128" s="76"/>
      <c r="L128" s="76"/>
    </row>
    <row r="129" spans="1:82" ht="14.25" x14ac:dyDescent="0.2">
      <c r="A129" s="76"/>
      <c r="B129" s="79"/>
      <c r="C129" s="80" t="s">
        <v>625</v>
      </c>
      <c r="D129" s="80"/>
      <c r="E129" s="80"/>
      <c r="F129" s="86"/>
      <c r="G129" s="67">
        <f>Source!F54</f>
        <v>10.336</v>
      </c>
      <c r="H129" s="76"/>
      <c r="I129" s="76"/>
      <c r="J129" s="76"/>
      <c r="K129" s="76"/>
      <c r="L129" s="76"/>
    </row>
    <row r="132" spans="1:82" ht="16.5" x14ac:dyDescent="0.2">
      <c r="A132" s="58" t="s">
        <v>627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</row>
    <row r="133" spans="1:82" ht="199.5" x14ac:dyDescent="0.2">
      <c r="A133" s="88" t="s">
        <v>91</v>
      </c>
      <c r="B133" s="89" t="str">
        <f>Source!F65</f>
        <v>ТЦ_101_77_7708247167_18.09.2025_01_198.1</v>
      </c>
      <c r="C133" s="89" t="s">
        <v>628</v>
      </c>
      <c r="D133" s="90" t="str">
        <f>Source!H65</f>
        <v>ШТ</v>
      </c>
      <c r="E133" s="91">
        <f>Source!K65</f>
        <v>1</v>
      </c>
      <c r="F133" s="91"/>
      <c r="G133" s="91">
        <f>Source!I65</f>
        <v>1</v>
      </c>
      <c r="H133" s="92">
        <f>Source!AL65</f>
        <v>20480000</v>
      </c>
      <c r="I133" s="93"/>
      <c r="J133" s="92"/>
      <c r="K133" s="93"/>
      <c r="L133" s="92">
        <f>Source!P65</f>
        <v>20480000</v>
      </c>
    </row>
    <row r="134" spans="1:82" ht="15" x14ac:dyDescent="0.2">
      <c r="A134" s="87"/>
      <c r="B134" s="87"/>
      <c r="C134" s="94" t="s">
        <v>598</v>
      </c>
      <c r="D134" s="94"/>
      <c r="E134" s="94"/>
      <c r="F134" s="94"/>
      <c r="G134" s="94"/>
      <c r="H134" s="94"/>
      <c r="I134" s="95">
        <f>IF(E133&lt;&gt;0,K134/E133, 0)</f>
        <v>20480000</v>
      </c>
      <c r="J134" s="95"/>
      <c r="K134" s="95">
        <f>L133</f>
        <v>20480000</v>
      </c>
      <c r="L134" s="95"/>
      <c r="AD134">
        <f>ROUND((Source!AT65/100)*((ROUND(ROUND(Source!AO65,2)*Source!I65, 2)+ROUND(ROUND(Source!AN65,2)*Source!I65, 2))), 2)</f>
        <v>0</v>
      </c>
      <c r="AE134">
        <f>ROUND((Source!AU65/100)*((ROUND(ROUND(Source!AO65,2)*Source!I65, 2)+ROUND(ROUND(Source!AN65,2)*Source!I65, 2))), 2)</f>
        <v>0</v>
      </c>
      <c r="AN134" s="74">
        <f>L133</f>
        <v>20480000</v>
      </c>
      <c r="AO134">
        <f>0</f>
        <v>0</v>
      </c>
      <c r="AQ134" t="s">
        <v>599</v>
      </c>
      <c r="AR134">
        <f>0</f>
        <v>0</v>
      </c>
      <c r="AT134">
        <f>0</f>
        <v>0</v>
      </c>
      <c r="AV134" t="s">
        <v>599</v>
      </c>
      <c r="AW134" s="74">
        <f>L133</f>
        <v>20480000</v>
      </c>
      <c r="AZ134">
        <f>Source!X65</f>
        <v>0</v>
      </c>
      <c r="BA134">
        <f>Source!Y65</f>
        <v>0</v>
      </c>
      <c r="BK134" s="74">
        <f>L133</f>
        <v>20480000</v>
      </c>
      <c r="CD134">
        <v>3</v>
      </c>
    </row>
    <row r="135" spans="1:82" ht="199.5" x14ac:dyDescent="0.2">
      <c r="A135" s="88" t="s">
        <v>97</v>
      </c>
      <c r="B135" s="89" t="str">
        <f>Source!F66</f>
        <v>ТЦ_101_77_7708247167_18.09.2025_01_199.1</v>
      </c>
      <c r="C135" s="89" t="s">
        <v>629</v>
      </c>
      <c r="D135" s="90" t="str">
        <f>Source!H66</f>
        <v>ШТ</v>
      </c>
      <c r="E135" s="91">
        <f>Source!K66</f>
        <v>1</v>
      </c>
      <c r="F135" s="91"/>
      <c r="G135" s="91">
        <f>Source!I66</f>
        <v>1</v>
      </c>
      <c r="H135" s="92">
        <f>Source!AL66</f>
        <v>20480000</v>
      </c>
      <c r="I135" s="93"/>
      <c r="J135" s="92"/>
      <c r="K135" s="93"/>
      <c r="L135" s="92">
        <f>Source!P66</f>
        <v>20480000</v>
      </c>
    </row>
    <row r="136" spans="1:82" ht="15" x14ac:dyDescent="0.2">
      <c r="A136" s="87"/>
      <c r="B136" s="87"/>
      <c r="C136" s="94" t="s">
        <v>598</v>
      </c>
      <c r="D136" s="94"/>
      <c r="E136" s="94"/>
      <c r="F136" s="94"/>
      <c r="G136" s="94"/>
      <c r="H136" s="94"/>
      <c r="I136" s="95">
        <f>IF(E135&lt;&gt;0,K136/E135, 0)</f>
        <v>20480000</v>
      </c>
      <c r="J136" s="95"/>
      <c r="K136" s="95">
        <f>L135</f>
        <v>20480000</v>
      </c>
      <c r="L136" s="95"/>
      <c r="AD136">
        <f>ROUND((Source!AT66/100)*((ROUND(ROUND(Source!AO66,2)*Source!I66, 2)+ROUND(ROUND(Source!AN66,2)*Source!I66, 2))), 2)</f>
        <v>0</v>
      </c>
      <c r="AE136">
        <f>ROUND((Source!AU66/100)*((ROUND(ROUND(Source!AO66,2)*Source!I66, 2)+ROUND(ROUND(Source!AN66,2)*Source!I66, 2))), 2)</f>
        <v>0</v>
      </c>
      <c r="AN136" s="74">
        <f>L135</f>
        <v>20480000</v>
      </c>
      <c r="AO136">
        <f>0</f>
        <v>0</v>
      </c>
      <c r="AQ136" t="s">
        <v>599</v>
      </c>
      <c r="AR136">
        <f>0</f>
        <v>0</v>
      </c>
      <c r="AT136">
        <f>0</f>
        <v>0</v>
      </c>
      <c r="AV136" t="s">
        <v>599</v>
      </c>
      <c r="AW136" s="74">
        <f>L135</f>
        <v>20480000</v>
      </c>
      <c r="AZ136">
        <f>Source!X66</f>
        <v>0</v>
      </c>
      <c r="BA136">
        <f>Source!Y66</f>
        <v>0</v>
      </c>
      <c r="BK136" s="74">
        <f>L135</f>
        <v>20480000</v>
      </c>
      <c r="CD136">
        <v>3</v>
      </c>
    </row>
    <row r="137" spans="1:82" ht="156.75" x14ac:dyDescent="0.2">
      <c r="A137" s="88" t="s">
        <v>99</v>
      </c>
      <c r="B137" s="89" t="str">
        <f>Source!F67</f>
        <v>ТЦ_101_77_7708247167_18.09.2025_01_200.1</v>
      </c>
      <c r="C137" s="89" t="s">
        <v>630</v>
      </c>
      <c r="D137" s="90" t="str">
        <f>Source!H67</f>
        <v>ШТ</v>
      </c>
      <c r="E137" s="91">
        <f>Source!K67</f>
        <v>1</v>
      </c>
      <c r="F137" s="91"/>
      <c r="G137" s="91">
        <f>Source!I67</f>
        <v>1</v>
      </c>
      <c r="H137" s="92">
        <f>Source!AL67</f>
        <v>9770000</v>
      </c>
      <c r="I137" s="93"/>
      <c r="J137" s="92"/>
      <c r="K137" s="93"/>
      <c r="L137" s="92">
        <f>Source!P67</f>
        <v>9770000</v>
      </c>
    </row>
    <row r="138" spans="1:82" ht="15" x14ac:dyDescent="0.2">
      <c r="A138" s="87"/>
      <c r="B138" s="87"/>
      <c r="C138" s="94" t="s">
        <v>598</v>
      </c>
      <c r="D138" s="94"/>
      <c r="E138" s="94"/>
      <c r="F138" s="94"/>
      <c r="G138" s="94"/>
      <c r="H138" s="94"/>
      <c r="I138" s="95">
        <f>IF(E137&lt;&gt;0,K138/E137, 0)</f>
        <v>9770000</v>
      </c>
      <c r="J138" s="95"/>
      <c r="K138" s="95">
        <f>L137</f>
        <v>9770000</v>
      </c>
      <c r="L138" s="95"/>
      <c r="AD138">
        <f>ROUND((Source!AT67/100)*((ROUND(ROUND(Source!AO67,2)*Source!I67, 2)+ROUND(ROUND(Source!AN67,2)*Source!I67, 2))), 2)</f>
        <v>0</v>
      </c>
      <c r="AE138">
        <f>ROUND((Source!AU67/100)*((ROUND(ROUND(Source!AO67,2)*Source!I67, 2)+ROUND(ROUND(Source!AN67,2)*Source!I67, 2))), 2)</f>
        <v>0</v>
      </c>
      <c r="AN138" s="74">
        <f>L137</f>
        <v>9770000</v>
      </c>
      <c r="AO138">
        <f>0</f>
        <v>0</v>
      </c>
      <c r="AQ138" t="s">
        <v>599</v>
      </c>
      <c r="AR138">
        <f>0</f>
        <v>0</v>
      </c>
      <c r="AT138">
        <f>0</f>
        <v>0</v>
      </c>
      <c r="AV138" t="s">
        <v>599</v>
      </c>
      <c r="AW138" s="74">
        <f>L137</f>
        <v>9770000</v>
      </c>
      <c r="AZ138">
        <f>Source!X67</f>
        <v>0</v>
      </c>
      <c r="BA138">
        <f>Source!Y67</f>
        <v>0</v>
      </c>
      <c r="BK138" s="74">
        <f>L137</f>
        <v>9770000</v>
      </c>
      <c r="CD138">
        <v>3</v>
      </c>
    </row>
    <row r="139" spans="1:82" ht="156.75" x14ac:dyDescent="0.2">
      <c r="A139" s="88" t="s">
        <v>101</v>
      </c>
      <c r="B139" s="89" t="str">
        <f>Source!F68</f>
        <v>ТЦ_101_77_7708247167_18.09.2025_01_201.1</v>
      </c>
      <c r="C139" s="89" t="s">
        <v>631</v>
      </c>
      <c r="D139" s="90" t="str">
        <f>Source!H68</f>
        <v>ШТ</v>
      </c>
      <c r="E139" s="91">
        <f>Source!K68</f>
        <v>1</v>
      </c>
      <c r="F139" s="91"/>
      <c r="G139" s="91">
        <f>Source!I68</f>
        <v>1</v>
      </c>
      <c r="H139" s="92">
        <f>Source!AL68</f>
        <v>9770000</v>
      </c>
      <c r="I139" s="93"/>
      <c r="J139" s="92"/>
      <c r="K139" s="93"/>
      <c r="L139" s="92">
        <f>Source!P68</f>
        <v>9770000</v>
      </c>
    </row>
    <row r="140" spans="1:82" ht="15" x14ac:dyDescent="0.2">
      <c r="A140" s="87"/>
      <c r="B140" s="87"/>
      <c r="C140" s="94" t="s">
        <v>598</v>
      </c>
      <c r="D140" s="94"/>
      <c r="E140" s="94"/>
      <c r="F140" s="94"/>
      <c r="G140" s="94"/>
      <c r="H140" s="94"/>
      <c r="I140" s="95">
        <f>IF(E139&lt;&gt;0,K140/E139, 0)</f>
        <v>9770000</v>
      </c>
      <c r="J140" s="95"/>
      <c r="K140" s="95">
        <f>L139</f>
        <v>9770000</v>
      </c>
      <c r="L140" s="95"/>
      <c r="AD140">
        <f>ROUND((Source!AT68/100)*((ROUND(ROUND(Source!AO68,2)*Source!I68, 2)+ROUND(ROUND(Source!AN68,2)*Source!I68, 2))), 2)</f>
        <v>0</v>
      </c>
      <c r="AE140">
        <f>ROUND((Source!AU68/100)*((ROUND(ROUND(Source!AO68,2)*Source!I68, 2)+ROUND(ROUND(Source!AN68,2)*Source!I68, 2))), 2)</f>
        <v>0</v>
      </c>
      <c r="AN140" s="74">
        <f>L139</f>
        <v>9770000</v>
      </c>
      <c r="AO140">
        <f>0</f>
        <v>0</v>
      </c>
      <c r="AQ140" t="s">
        <v>599</v>
      </c>
      <c r="AR140">
        <f>0</f>
        <v>0</v>
      </c>
      <c r="AT140">
        <f>0</f>
        <v>0</v>
      </c>
      <c r="AV140" t="s">
        <v>599</v>
      </c>
      <c r="AW140" s="74">
        <f>L139</f>
        <v>9770000</v>
      </c>
      <c r="AZ140">
        <f>Source!X68</f>
        <v>0</v>
      </c>
      <c r="BA140">
        <f>Source!Y68</f>
        <v>0</v>
      </c>
      <c r="BK140" s="74">
        <f>L139</f>
        <v>9770000</v>
      </c>
      <c r="CD140">
        <v>3</v>
      </c>
    </row>
    <row r="141" spans="1:82" ht="71.25" x14ac:dyDescent="0.2">
      <c r="A141" s="88" t="s">
        <v>103</v>
      </c>
      <c r="B141" s="89" t="str">
        <f>Source!F69</f>
        <v>ТЦ_101_77_7708247167_18.09.2025_01_202.1</v>
      </c>
      <c r="C141" s="89" t="s">
        <v>632</v>
      </c>
      <c r="D141" s="90" t="str">
        <f>Source!H69</f>
        <v>ШТ</v>
      </c>
      <c r="E141" s="91">
        <f>Source!K69</f>
        <v>1</v>
      </c>
      <c r="F141" s="91"/>
      <c r="G141" s="91">
        <f>Source!I69</f>
        <v>1</v>
      </c>
      <c r="H141" s="92">
        <f>Source!AL69</f>
        <v>9770000</v>
      </c>
      <c r="I141" s="93"/>
      <c r="J141" s="92"/>
      <c r="K141" s="93"/>
      <c r="L141" s="92">
        <f>Source!P69</f>
        <v>9770000</v>
      </c>
    </row>
    <row r="142" spans="1:82" ht="15" x14ac:dyDescent="0.2">
      <c r="A142" s="87"/>
      <c r="B142" s="87"/>
      <c r="C142" s="94" t="s">
        <v>598</v>
      </c>
      <c r="D142" s="94"/>
      <c r="E142" s="94"/>
      <c r="F142" s="94"/>
      <c r="G142" s="94"/>
      <c r="H142" s="94"/>
      <c r="I142" s="95">
        <f>IF(E141&lt;&gt;0,K142/E141, 0)</f>
        <v>9770000</v>
      </c>
      <c r="J142" s="95"/>
      <c r="K142" s="95">
        <f>L141</f>
        <v>9770000</v>
      </c>
      <c r="L142" s="95"/>
      <c r="AD142">
        <f>ROUND((Source!AT69/100)*((ROUND(ROUND(Source!AO69,2)*Source!I69, 2)+ROUND(ROUND(Source!AN69,2)*Source!I69, 2))), 2)</f>
        <v>0</v>
      </c>
      <c r="AE142">
        <f>ROUND((Source!AU69/100)*((ROUND(ROUND(Source!AO69,2)*Source!I69, 2)+ROUND(ROUND(Source!AN69,2)*Source!I69, 2))), 2)</f>
        <v>0</v>
      </c>
      <c r="AN142" s="74">
        <f>L141</f>
        <v>9770000</v>
      </c>
      <c r="AO142">
        <f>0</f>
        <v>0</v>
      </c>
      <c r="AQ142" t="s">
        <v>599</v>
      </c>
      <c r="AR142">
        <f>0</f>
        <v>0</v>
      </c>
      <c r="AT142">
        <f>0</f>
        <v>0</v>
      </c>
      <c r="AV142" t="s">
        <v>599</v>
      </c>
      <c r="AW142" s="74">
        <f>L141</f>
        <v>9770000</v>
      </c>
      <c r="AZ142">
        <f>Source!X69</f>
        <v>0</v>
      </c>
      <c r="BA142">
        <f>Source!Y69</f>
        <v>0</v>
      </c>
      <c r="BK142" s="74">
        <f>L141</f>
        <v>9770000</v>
      </c>
      <c r="CD142">
        <v>3</v>
      </c>
    </row>
    <row r="143" spans="1:82" ht="156.75" x14ac:dyDescent="0.2">
      <c r="A143" s="88" t="s">
        <v>106</v>
      </c>
      <c r="B143" s="89" t="str">
        <f>Source!F70</f>
        <v>ТЦ_101_77_7708247167_18.09.2025_01_196.1</v>
      </c>
      <c r="C143" s="89" t="s">
        <v>633</v>
      </c>
      <c r="D143" s="90" t="str">
        <f>Source!H70</f>
        <v>ШТ</v>
      </c>
      <c r="E143" s="91">
        <f>Source!K70</f>
        <v>1</v>
      </c>
      <c r="F143" s="91"/>
      <c r="G143" s="91">
        <f>Source!I70</f>
        <v>1</v>
      </c>
      <c r="H143" s="92">
        <f>Source!AL70</f>
        <v>4650000</v>
      </c>
      <c r="I143" s="93"/>
      <c r="J143" s="92"/>
      <c r="K143" s="93"/>
      <c r="L143" s="92">
        <f>Source!P70</f>
        <v>4650000</v>
      </c>
    </row>
    <row r="144" spans="1:82" ht="15" x14ac:dyDescent="0.2">
      <c r="A144" s="87"/>
      <c r="B144" s="87"/>
      <c r="C144" s="94" t="s">
        <v>598</v>
      </c>
      <c r="D144" s="94"/>
      <c r="E144" s="94"/>
      <c r="F144" s="94"/>
      <c r="G144" s="94"/>
      <c r="H144" s="94"/>
      <c r="I144" s="95">
        <f>IF(E143&lt;&gt;0,K144/E143, 0)</f>
        <v>4650000</v>
      </c>
      <c r="J144" s="95"/>
      <c r="K144" s="95">
        <f>L143</f>
        <v>4650000</v>
      </c>
      <c r="L144" s="95"/>
      <c r="AD144">
        <f>ROUND((Source!AT70/100)*((ROUND(ROUND(Source!AO70,2)*Source!I70, 2)+ROUND(ROUND(Source!AN70,2)*Source!I70, 2))), 2)</f>
        <v>0</v>
      </c>
      <c r="AE144">
        <f>ROUND((Source!AU70/100)*((ROUND(ROUND(Source!AO70,2)*Source!I70, 2)+ROUND(ROUND(Source!AN70,2)*Source!I70, 2))), 2)</f>
        <v>0</v>
      </c>
      <c r="AN144" s="74">
        <f>L143</f>
        <v>4650000</v>
      </c>
      <c r="AO144">
        <f>0</f>
        <v>0</v>
      </c>
      <c r="AQ144" t="s">
        <v>599</v>
      </c>
      <c r="AR144">
        <f>0</f>
        <v>0</v>
      </c>
      <c r="AT144">
        <f>0</f>
        <v>0</v>
      </c>
      <c r="AV144" t="s">
        <v>599</v>
      </c>
      <c r="AW144" s="74">
        <f>L143</f>
        <v>4650000</v>
      </c>
      <c r="AZ144">
        <f>Source!X70</f>
        <v>0</v>
      </c>
      <c r="BA144">
        <f>Source!Y70</f>
        <v>0</v>
      </c>
      <c r="BK144" s="74">
        <f>L143</f>
        <v>4650000</v>
      </c>
      <c r="CD144">
        <v>3</v>
      </c>
    </row>
    <row r="145" spans="1:83" ht="156.75" x14ac:dyDescent="0.2">
      <c r="A145" s="88" t="s">
        <v>108</v>
      </c>
      <c r="B145" s="89" t="str">
        <f>Source!F71</f>
        <v>ТЦ_101_77_7708247167_18.09.2025_01_197.1</v>
      </c>
      <c r="C145" s="89" t="s">
        <v>634</v>
      </c>
      <c r="D145" s="90" t="str">
        <f>Source!H71</f>
        <v>ШТ</v>
      </c>
      <c r="E145" s="91">
        <f>Source!K71</f>
        <v>1</v>
      </c>
      <c r="F145" s="91"/>
      <c r="G145" s="91">
        <f>Source!I71</f>
        <v>1</v>
      </c>
      <c r="H145" s="92">
        <f>Source!AL71</f>
        <v>10000000</v>
      </c>
      <c r="I145" s="93"/>
      <c r="J145" s="92"/>
      <c r="K145" s="93"/>
      <c r="L145" s="92">
        <f>Source!P71</f>
        <v>10000000</v>
      </c>
    </row>
    <row r="146" spans="1:83" ht="15" x14ac:dyDescent="0.2">
      <c r="A146" s="87"/>
      <c r="B146" s="87"/>
      <c r="C146" s="94" t="s">
        <v>598</v>
      </c>
      <c r="D146" s="94"/>
      <c r="E146" s="94"/>
      <c r="F146" s="94"/>
      <c r="G146" s="94"/>
      <c r="H146" s="94"/>
      <c r="I146" s="95">
        <f>IF(E145&lt;&gt;0,K146/E145, 0)</f>
        <v>10000000</v>
      </c>
      <c r="J146" s="95"/>
      <c r="K146" s="95">
        <f>L145</f>
        <v>10000000</v>
      </c>
      <c r="L146" s="95"/>
      <c r="AD146">
        <f>ROUND((Source!AT71/100)*((ROUND(ROUND(Source!AO71,2)*Source!I71, 2)+ROUND(ROUND(Source!AN71,2)*Source!I71, 2))), 2)</f>
        <v>0</v>
      </c>
      <c r="AE146">
        <f>ROUND((Source!AU71/100)*((ROUND(ROUND(Source!AO71,2)*Source!I71, 2)+ROUND(ROUND(Source!AN71,2)*Source!I71, 2))), 2)</f>
        <v>0</v>
      </c>
      <c r="AN146" s="74">
        <f>L145</f>
        <v>10000000</v>
      </c>
      <c r="AO146">
        <f>0</f>
        <v>0</v>
      </c>
      <c r="AQ146" t="s">
        <v>599</v>
      </c>
      <c r="AR146">
        <f>0</f>
        <v>0</v>
      </c>
      <c r="AT146">
        <f>0</f>
        <v>0</v>
      </c>
      <c r="AV146" t="s">
        <v>599</v>
      </c>
      <c r="AW146" s="74">
        <f>L145</f>
        <v>10000000</v>
      </c>
      <c r="AZ146">
        <f>Source!X71</f>
        <v>0</v>
      </c>
      <c r="BA146">
        <f>Source!Y71</f>
        <v>0</v>
      </c>
      <c r="BK146" s="74">
        <f>L145</f>
        <v>10000000</v>
      </c>
      <c r="CD146">
        <v>3</v>
      </c>
    </row>
    <row r="147" spans="1:83" ht="71.25" x14ac:dyDescent="0.2">
      <c r="A147" s="88" t="s">
        <v>110</v>
      </c>
      <c r="B147" s="89" t="str">
        <f>Source!F72</f>
        <v>ТЦ_101_77_7708247167_18.09.2025_01_203.1</v>
      </c>
      <c r="C147" s="89" t="s">
        <v>635</v>
      </c>
      <c r="D147" s="90" t="str">
        <f>Source!H72</f>
        <v>ШТ</v>
      </c>
      <c r="E147" s="91">
        <f>Source!K72</f>
        <v>1</v>
      </c>
      <c r="F147" s="91"/>
      <c r="G147" s="91">
        <f>Source!I72</f>
        <v>1</v>
      </c>
      <c r="H147" s="92">
        <f>Source!AL72</f>
        <v>3000000</v>
      </c>
      <c r="I147" s="93"/>
      <c r="J147" s="92"/>
      <c r="K147" s="93"/>
      <c r="L147" s="92">
        <f>Source!P72</f>
        <v>3000000</v>
      </c>
    </row>
    <row r="148" spans="1:83" ht="15" x14ac:dyDescent="0.2">
      <c r="A148" s="87"/>
      <c r="B148" s="87"/>
      <c r="C148" s="94" t="s">
        <v>598</v>
      </c>
      <c r="D148" s="94"/>
      <c r="E148" s="94"/>
      <c r="F148" s="94"/>
      <c r="G148" s="94"/>
      <c r="H148" s="94"/>
      <c r="I148" s="95">
        <f>IF(E147&lt;&gt;0,K148/E147, 0)</f>
        <v>3000000</v>
      </c>
      <c r="J148" s="95"/>
      <c r="K148" s="95">
        <f>L147</f>
        <v>3000000</v>
      </c>
      <c r="L148" s="95"/>
      <c r="AD148">
        <f>ROUND((Source!AT72/100)*((ROUND(ROUND(Source!AO72,2)*Source!I72, 2)+ROUND(ROUND(Source!AN72,2)*Source!I72, 2))), 2)</f>
        <v>0</v>
      </c>
      <c r="AE148">
        <f>ROUND((Source!AU72/100)*((ROUND(ROUND(Source!AO72,2)*Source!I72, 2)+ROUND(ROUND(Source!AN72,2)*Source!I72, 2))), 2)</f>
        <v>0</v>
      </c>
      <c r="AN148" s="74">
        <f>L147</f>
        <v>3000000</v>
      </c>
      <c r="AO148">
        <f>0</f>
        <v>0</v>
      </c>
      <c r="AQ148" t="s">
        <v>599</v>
      </c>
      <c r="AR148">
        <f>0</f>
        <v>0</v>
      </c>
      <c r="AT148">
        <f>0</f>
        <v>0</v>
      </c>
      <c r="AV148" t="s">
        <v>599</v>
      </c>
      <c r="AW148" s="74">
        <f>L147</f>
        <v>3000000</v>
      </c>
      <c r="AZ148">
        <f>Source!X72</f>
        <v>0</v>
      </c>
      <c r="BA148">
        <f>Source!Y72</f>
        <v>0</v>
      </c>
      <c r="BK148" s="74">
        <f>L147</f>
        <v>3000000</v>
      </c>
      <c r="CD148">
        <v>3</v>
      </c>
    </row>
    <row r="149" spans="1:83" ht="28.5" x14ac:dyDescent="0.2">
      <c r="A149" s="59" t="s">
        <v>113</v>
      </c>
      <c r="B149" s="61" t="s">
        <v>636</v>
      </c>
      <c r="C149" s="61" t="str">
        <f>Source!G73</f>
        <v>Пульт, рабочее место, масса: до 0,3 т</v>
      </c>
      <c r="D149" s="62" t="str">
        <f>Source!H73</f>
        <v>ШТ</v>
      </c>
      <c r="E149" s="63">
        <f>Source!K73</f>
        <v>3</v>
      </c>
      <c r="F149" s="63"/>
      <c r="G149" s="63">
        <f>Source!I73</f>
        <v>3</v>
      </c>
      <c r="H149" s="65"/>
      <c r="I149" s="64"/>
      <c r="J149" s="65"/>
      <c r="K149" s="64"/>
      <c r="L149" s="65"/>
    </row>
    <row r="150" spans="1:83" ht="114.75" x14ac:dyDescent="0.2">
      <c r="B150" s="66" t="str">
        <f>CONCATENATE("Поправка: ", Source!EO73)</f>
        <v>Поправка: Монтаж АРМ ОП№1, АРМ ОП№2, АРМ РЗА/АСУ, масса: до 35 кг, состоящее из оборудования Д208320-330739ПИР-227.0-ИЛО9 ПЗ л.41 п.3</v>
      </c>
    </row>
    <row r="151" spans="1:83" ht="15" x14ac:dyDescent="0.2">
      <c r="A151" s="60"/>
      <c r="B151" s="63">
        <v>1</v>
      </c>
      <c r="C151" s="60" t="s">
        <v>588</v>
      </c>
      <c r="D151" s="62" t="s">
        <v>400</v>
      </c>
      <c r="E151" s="67"/>
      <c r="F151" s="63"/>
      <c r="G151" s="67">
        <f>Source!U73</f>
        <v>55.5</v>
      </c>
      <c r="H151" s="63"/>
      <c r="I151" s="63"/>
      <c r="J151" s="63"/>
      <c r="K151" s="63"/>
      <c r="L151" s="68">
        <f>SUM(L152:L152)-SUMIF(CE152:CE152, 1, L152:L152)</f>
        <v>40520</v>
      </c>
    </row>
    <row r="152" spans="1:83" ht="28.5" x14ac:dyDescent="0.2">
      <c r="A152" s="61"/>
      <c r="B152" s="61" t="s">
        <v>432</v>
      </c>
      <c r="C152" s="61" t="s">
        <v>433</v>
      </c>
      <c r="D152" s="62" t="s">
        <v>400</v>
      </c>
      <c r="E152" s="63">
        <v>18.5</v>
      </c>
      <c r="F152" s="63"/>
      <c r="G152" s="63">
        <f>SmtRes!CX23</f>
        <v>55.5</v>
      </c>
      <c r="H152" s="65"/>
      <c r="I152" s="64"/>
      <c r="J152" s="65">
        <f>SmtRes!CZ23</f>
        <v>730.09</v>
      </c>
      <c r="K152" s="64"/>
      <c r="L152" s="65">
        <f>SmtRes!DI23</f>
        <v>40520</v>
      </c>
    </row>
    <row r="153" spans="1:83" ht="15" x14ac:dyDescent="0.2">
      <c r="A153" s="60"/>
      <c r="B153" s="63">
        <v>2</v>
      </c>
      <c r="C153" s="60" t="s">
        <v>589</v>
      </c>
      <c r="D153" s="62"/>
      <c r="E153" s="67"/>
      <c r="F153" s="63"/>
      <c r="G153" s="67"/>
      <c r="H153" s="63"/>
      <c r="I153" s="63"/>
      <c r="J153" s="63"/>
      <c r="K153" s="63"/>
      <c r="L153" s="68">
        <f>SUM(L154:L159)-SUMIF(CE154:CE159, 1, L154:L159)</f>
        <v>2596.829999999999</v>
      </c>
    </row>
    <row r="154" spans="1:83" ht="15" x14ac:dyDescent="0.2">
      <c r="A154" s="60"/>
      <c r="B154" s="63"/>
      <c r="C154" s="60" t="s">
        <v>592</v>
      </c>
      <c r="D154" s="62" t="s">
        <v>400</v>
      </c>
      <c r="E154" s="67"/>
      <c r="F154" s="63"/>
      <c r="G154" s="67">
        <f>Source!V73</f>
        <v>2.6070000000000002</v>
      </c>
      <c r="H154" s="63"/>
      <c r="I154" s="63"/>
      <c r="J154" s="63"/>
      <c r="K154" s="63"/>
      <c r="L154" s="68">
        <f>SUMIF(CE155:CE159, 1, L155:L159)</f>
        <v>2359.56</v>
      </c>
      <c r="CE154">
        <v>1</v>
      </c>
    </row>
    <row r="155" spans="1:83" ht="28.5" x14ac:dyDescent="0.2">
      <c r="A155" s="61"/>
      <c r="B155" s="61" t="s">
        <v>403</v>
      </c>
      <c r="C155" s="61" t="s">
        <v>405</v>
      </c>
      <c r="D155" s="62" t="s">
        <v>406</v>
      </c>
      <c r="E155" s="63">
        <v>0.39600000000000002</v>
      </c>
      <c r="F155" s="63"/>
      <c r="G155" s="63">
        <f>SmtRes!CX25</f>
        <v>1.1879999999999999</v>
      </c>
      <c r="H155" s="65"/>
      <c r="I155" s="64"/>
      <c r="J155" s="65">
        <f>SmtRes!CZ25</f>
        <v>1488.78</v>
      </c>
      <c r="K155" s="64"/>
      <c r="L155" s="65">
        <f>SmtRes!DG25</f>
        <v>1768.67</v>
      </c>
    </row>
    <row r="156" spans="1:83" ht="28.5" x14ac:dyDescent="0.2">
      <c r="A156" s="61"/>
      <c r="B156" s="61" t="s">
        <v>407</v>
      </c>
      <c r="C156" s="61" t="s">
        <v>590</v>
      </c>
      <c r="D156" s="62" t="s">
        <v>400</v>
      </c>
      <c r="E156" s="63">
        <f>SmtRes!DO25*SmtRes!AT25</f>
        <v>0.39600000000000002</v>
      </c>
      <c r="F156" s="63"/>
      <c r="G156" s="63">
        <f>ROUND(E156*G149, 7)</f>
        <v>1.1879999999999999</v>
      </c>
      <c r="H156" s="65"/>
      <c r="I156" s="64"/>
      <c r="J156" s="65">
        <f>ROUND(SmtRes!AG25/SmtRes!DO25, 2)</f>
        <v>1051.33</v>
      </c>
      <c r="K156" s="64"/>
      <c r="L156" s="65">
        <f>SmtRes!DH25</f>
        <v>1248.98</v>
      </c>
      <c r="CE156">
        <v>1</v>
      </c>
    </row>
    <row r="157" spans="1:83" ht="28.5" x14ac:dyDescent="0.2">
      <c r="A157" s="61"/>
      <c r="B157" s="61" t="s">
        <v>434</v>
      </c>
      <c r="C157" s="61" t="s">
        <v>436</v>
      </c>
      <c r="D157" s="62" t="s">
        <v>406</v>
      </c>
      <c r="E157" s="63">
        <v>0.54600000000000004</v>
      </c>
      <c r="F157" s="63"/>
      <c r="G157" s="63">
        <f>SmtRes!CX26</f>
        <v>1.6379999999999999</v>
      </c>
      <c r="H157" s="65">
        <f>SmtRes!CZ26</f>
        <v>6.62</v>
      </c>
      <c r="I157" s="64">
        <f>SmtRes!AJ26</f>
        <v>1.42</v>
      </c>
      <c r="J157" s="65">
        <f>ROUND(H157*I157, 2)</f>
        <v>9.4</v>
      </c>
      <c r="K157" s="64"/>
      <c r="L157" s="65">
        <f>SmtRes!DG26</f>
        <v>15.4</v>
      </c>
    </row>
    <row r="158" spans="1:83" ht="28.5" x14ac:dyDescent="0.2">
      <c r="A158" s="61"/>
      <c r="B158" s="61" t="s">
        <v>408</v>
      </c>
      <c r="C158" s="61" t="s">
        <v>410</v>
      </c>
      <c r="D158" s="62" t="s">
        <v>406</v>
      </c>
      <c r="E158" s="63">
        <v>0.47299999999999998</v>
      </c>
      <c r="F158" s="63"/>
      <c r="G158" s="63">
        <f>SmtRes!CX27</f>
        <v>1.419</v>
      </c>
      <c r="H158" s="65"/>
      <c r="I158" s="64"/>
      <c r="J158" s="65">
        <f>SmtRes!CZ27</f>
        <v>572.77</v>
      </c>
      <c r="K158" s="64"/>
      <c r="L158" s="65">
        <f>SmtRes!DG27</f>
        <v>812.76</v>
      </c>
    </row>
    <row r="159" spans="1:83" ht="28.5" x14ac:dyDescent="0.2">
      <c r="A159" s="61"/>
      <c r="B159" s="61" t="s">
        <v>411</v>
      </c>
      <c r="C159" s="61" t="s">
        <v>591</v>
      </c>
      <c r="D159" s="62" t="s">
        <v>400</v>
      </c>
      <c r="E159" s="63">
        <f>SmtRes!DO27*SmtRes!AT27</f>
        <v>0.47299999999999998</v>
      </c>
      <c r="F159" s="63"/>
      <c r="G159" s="63">
        <f>ROUND(E159*G149, 7)</f>
        <v>1.419</v>
      </c>
      <c r="H159" s="65"/>
      <c r="I159" s="64"/>
      <c r="J159" s="65">
        <f>ROUND(SmtRes!AG27/SmtRes!DO27, 2)</f>
        <v>782.65</v>
      </c>
      <c r="K159" s="64"/>
      <c r="L159" s="65">
        <f>SmtRes!DH27</f>
        <v>1110.58</v>
      </c>
      <c r="CE159">
        <v>1</v>
      </c>
    </row>
    <row r="160" spans="1:83" ht="15" x14ac:dyDescent="0.2">
      <c r="A160" s="60"/>
      <c r="B160" s="63">
        <v>4</v>
      </c>
      <c r="C160" s="60" t="s">
        <v>593</v>
      </c>
      <c r="D160" s="62"/>
      <c r="E160" s="67"/>
      <c r="F160" s="63"/>
      <c r="G160" s="67"/>
      <c r="H160" s="63"/>
      <c r="I160" s="63"/>
      <c r="J160" s="63"/>
      <c r="K160" s="63"/>
      <c r="L160" s="68">
        <f>SUM(L161:L166)-SUMIF(CE161:CE166, 1, L161:L166)</f>
        <v>1254.96</v>
      </c>
    </row>
    <row r="161" spans="1:82" ht="71.25" x14ac:dyDescent="0.2">
      <c r="A161" s="61"/>
      <c r="B161" s="61" t="s">
        <v>437</v>
      </c>
      <c r="C161" s="61" t="s">
        <v>439</v>
      </c>
      <c r="D161" s="62" t="s">
        <v>250</v>
      </c>
      <c r="E161" s="63">
        <v>3.56E-2</v>
      </c>
      <c r="F161" s="63"/>
      <c r="G161" s="63">
        <f>SmtRes!CX28</f>
        <v>0.10680000000000001</v>
      </c>
      <c r="H161" s="65">
        <f>SmtRes!CZ28</f>
        <v>154.58000000000001</v>
      </c>
      <c r="I161" s="64">
        <f>SmtRes!AI28</f>
        <v>1.1299999999999999</v>
      </c>
      <c r="J161" s="65">
        <f>ROUND(H161*I161, 2)</f>
        <v>174.68</v>
      </c>
      <c r="K161" s="64"/>
      <c r="L161" s="65">
        <f>SmtRes!DF28</f>
        <v>18.66</v>
      </c>
    </row>
    <row r="162" spans="1:82" ht="71.25" x14ac:dyDescent="0.2">
      <c r="A162" s="61"/>
      <c r="B162" s="61" t="s">
        <v>440</v>
      </c>
      <c r="C162" s="61" t="s">
        <v>442</v>
      </c>
      <c r="D162" s="62" t="s">
        <v>250</v>
      </c>
      <c r="E162" s="63">
        <v>0.58399999999999996</v>
      </c>
      <c r="F162" s="63"/>
      <c r="G162" s="63">
        <f>SmtRes!CX29</f>
        <v>1.752</v>
      </c>
      <c r="H162" s="65">
        <f>SmtRes!CZ29</f>
        <v>151.93</v>
      </c>
      <c r="I162" s="64">
        <f>SmtRes!AI29</f>
        <v>1.1299999999999999</v>
      </c>
      <c r="J162" s="65">
        <f>ROUND(H162*I162, 2)</f>
        <v>171.68</v>
      </c>
      <c r="K162" s="64"/>
      <c r="L162" s="65">
        <f>SmtRes!DF29</f>
        <v>300.77999999999997</v>
      </c>
    </row>
    <row r="163" spans="1:82" ht="28.5" x14ac:dyDescent="0.2">
      <c r="A163" s="61"/>
      <c r="B163" s="61" t="s">
        <v>443</v>
      </c>
      <c r="C163" s="61" t="s">
        <v>445</v>
      </c>
      <c r="D163" s="62" t="s">
        <v>250</v>
      </c>
      <c r="E163" s="63">
        <v>0.01</v>
      </c>
      <c r="F163" s="63"/>
      <c r="G163" s="63">
        <f>SmtRes!CX30</f>
        <v>0.03</v>
      </c>
      <c r="H163" s="65">
        <f>SmtRes!CZ30</f>
        <v>1562.87</v>
      </c>
      <c r="I163" s="64">
        <f>SmtRes!AI30</f>
        <v>1.61</v>
      </c>
      <c r="J163" s="65">
        <f>ROUND(H163*I163, 2)</f>
        <v>2516.2199999999998</v>
      </c>
      <c r="K163" s="64"/>
      <c r="L163" s="65">
        <f>SmtRes!DF30</f>
        <v>75.489999999999995</v>
      </c>
    </row>
    <row r="164" spans="1:82" ht="14.25" x14ac:dyDescent="0.2">
      <c r="A164" s="61"/>
      <c r="B164" s="61" t="s">
        <v>446</v>
      </c>
      <c r="C164" s="61" t="s">
        <v>448</v>
      </c>
      <c r="D164" s="62" t="s">
        <v>424</v>
      </c>
      <c r="E164" s="63">
        <v>2.0000000000000002E-5</v>
      </c>
      <c r="F164" s="63"/>
      <c r="G164" s="63">
        <f>SmtRes!CX31</f>
        <v>6.0000000000000002E-5</v>
      </c>
      <c r="H164" s="65">
        <f>SmtRes!CZ31</f>
        <v>146734.48000000001</v>
      </c>
      <c r="I164" s="64">
        <f>SmtRes!AI31</f>
        <v>1.28</v>
      </c>
      <c r="J164" s="65">
        <f>ROUND(H164*I164, 2)</f>
        <v>187820.13</v>
      </c>
      <c r="K164" s="64"/>
      <c r="L164" s="65">
        <f>SmtRes!DF31</f>
        <v>11.27</v>
      </c>
    </row>
    <row r="165" spans="1:82" ht="28.5" x14ac:dyDescent="0.2">
      <c r="A165" s="61"/>
      <c r="B165" s="61" t="s">
        <v>449</v>
      </c>
      <c r="C165" s="61" t="s">
        <v>451</v>
      </c>
      <c r="D165" s="62" t="s">
        <v>452</v>
      </c>
      <c r="E165" s="63">
        <v>0.04</v>
      </c>
      <c r="F165" s="63"/>
      <c r="G165" s="63">
        <f>SmtRes!CX32</f>
        <v>0.12</v>
      </c>
      <c r="H165" s="65">
        <f>SmtRes!CZ32</f>
        <v>233.18</v>
      </c>
      <c r="I165" s="64">
        <f>SmtRes!AI32</f>
        <v>1.37</v>
      </c>
      <c r="J165" s="65">
        <f>ROUND(H165*I165, 2)</f>
        <v>319.45999999999998</v>
      </c>
      <c r="K165" s="64"/>
      <c r="L165" s="65">
        <f>SmtRes!DF32</f>
        <v>38.340000000000003</v>
      </c>
    </row>
    <row r="166" spans="1:82" ht="28.5" x14ac:dyDescent="0.2">
      <c r="A166" s="61"/>
      <c r="B166" s="61" t="s">
        <v>158</v>
      </c>
      <c r="C166" s="69" t="s">
        <v>431</v>
      </c>
      <c r="D166" s="70" t="s">
        <v>160</v>
      </c>
      <c r="E166" s="71">
        <v>2</v>
      </c>
      <c r="F166" s="71"/>
      <c r="G166" s="71">
        <f>SmtRes!CX33</f>
        <v>6</v>
      </c>
      <c r="H166" s="72">
        <f>SmtRes!CZ33</f>
        <v>135.06665000000001</v>
      </c>
      <c r="I166" s="73"/>
      <c r="J166" s="72"/>
      <c r="K166" s="73"/>
      <c r="L166" s="72">
        <f>SmtRes!DF33</f>
        <v>810.42</v>
      </c>
    </row>
    <row r="167" spans="1:82" ht="15" x14ac:dyDescent="0.2">
      <c r="A167" s="61"/>
      <c r="B167" s="61"/>
      <c r="C167" s="75" t="s">
        <v>594</v>
      </c>
      <c r="D167" s="62"/>
      <c r="E167" s="63"/>
      <c r="F167" s="63"/>
      <c r="G167" s="63"/>
      <c r="H167" s="65"/>
      <c r="I167" s="64"/>
      <c r="J167" s="65"/>
      <c r="K167" s="64"/>
      <c r="L167" s="65">
        <f>L151+L153+L154+L160</f>
        <v>46731.35</v>
      </c>
    </row>
    <row r="168" spans="1:82" ht="14.25" x14ac:dyDescent="0.2">
      <c r="A168" s="61"/>
      <c r="B168" s="61"/>
      <c r="C168" s="61" t="s">
        <v>595</v>
      </c>
      <c r="D168" s="62"/>
      <c r="E168" s="63"/>
      <c r="F168" s="63"/>
      <c r="G168" s="63"/>
      <c r="H168" s="65"/>
      <c r="I168" s="64"/>
      <c r="J168" s="65"/>
      <c r="K168" s="64"/>
      <c r="L168" s="65">
        <f>SUM(AR149:AR171)+SUM(AS149:AS171)+SUM(AT149:AT171)+SUM(AU149:AU171)+SUM(AV149:AV171)</f>
        <v>42879.56</v>
      </c>
    </row>
    <row r="169" spans="1:82" ht="28.5" x14ac:dyDescent="0.2">
      <c r="A169" s="61"/>
      <c r="B169" s="61" t="s">
        <v>120</v>
      </c>
      <c r="C169" s="61" t="s">
        <v>637</v>
      </c>
      <c r="D169" s="62" t="s">
        <v>160</v>
      </c>
      <c r="E169" s="63">
        <f>Source!BZ73</f>
        <v>90</v>
      </c>
      <c r="F169" s="63"/>
      <c r="G169" s="63">
        <f>Source!AT73</f>
        <v>90</v>
      </c>
      <c r="H169" s="65"/>
      <c r="I169" s="64"/>
      <c r="J169" s="65"/>
      <c r="K169" s="64"/>
      <c r="L169" s="65">
        <f>SUM(AZ149:AZ171)</f>
        <v>38591.599999999999</v>
      </c>
    </row>
    <row r="170" spans="1:82" ht="28.5" x14ac:dyDescent="0.2">
      <c r="A170" s="69"/>
      <c r="B170" s="69" t="s">
        <v>121</v>
      </c>
      <c r="C170" s="69" t="s">
        <v>638</v>
      </c>
      <c r="D170" s="70" t="s">
        <v>160</v>
      </c>
      <c r="E170" s="71">
        <f>Source!CA73</f>
        <v>46</v>
      </c>
      <c r="F170" s="71"/>
      <c r="G170" s="71">
        <f>Source!AU73</f>
        <v>46</v>
      </c>
      <c r="H170" s="72"/>
      <c r="I170" s="73"/>
      <c r="J170" s="72"/>
      <c r="K170" s="73"/>
      <c r="L170" s="72">
        <f>SUM(BA149:BA171)</f>
        <v>19724.599999999999</v>
      </c>
    </row>
    <row r="171" spans="1:82" ht="15" x14ac:dyDescent="0.2">
      <c r="C171" s="77" t="s">
        <v>598</v>
      </c>
      <c r="D171" s="77"/>
      <c r="E171" s="77"/>
      <c r="F171" s="77"/>
      <c r="G171" s="77"/>
      <c r="H171" s="77"/>
      <c r="I171" s="78">
        <f>IF(E149&lt;&gt;0,K171/E149, 0)</f>
        <v>35015.85</v>
      </c>
      <c r="J171" s="78"/>
      <c r="K171" s="78">
        <f>L151+L153+L160+L169+L170+L154</f>
        <v>105047.54999999999</v>
      </c>
      <c r="L171" s="78"/>
      <c r="AD171">
        <f>ROUND((Source!AT73/100)*((ROUND(SUMIF(SmtRes!AQ23:'SmtRes'!AQ33,"=1",SmtRes!AD23:'SmtRes'!AD33)*Source!I73, 2)+ROUND(SUMIF(SmtRes!AQ23:'SmtRes'!AQ33,"=1",SmtRes!AC23:'SmtRes'!AC33)*Source!I73, 2))), 2)</f>
        <v>6922.99</v>
      </c>
      <c r="AE171">
        <f>ROUND((Source!AU73/100)*((ROUND(SUMIF(SmtRes!AQ23:'SmtRes'!AQ33,"=1",SmtRes!AD23:'SmtRes'!AD33)*Source!I73, 2)+ROUND(SUMIF(SmtRes!AQ23:'SmtRes'!AQ33,"=1",SmtRes!AC23:'SmtRes'!AC33)*Source!I73, 2))), 2)</f>
        <v>3538.42</v>
      </c>
      <c r="AN171" s="74">
        <f>L151+L153+L160+L169+L170+L154</f>
        <v>105047.54999999999</v>
      </c>
      <c r="AO171" s="74">
        <f>L153</f>
        <v>2596.829999999999</v>
      </c>
      <c r="AQ171" t="s">
        <v>599</v>
      </c>
      <c r="AR171" s="74">
        <f>L151</f>
        <v>40520</v>
      </c>
      <c r="AT171" s="74">
        <f>L154</f>
        <v>2359.56</v>
      </c>
      <c r="AV171" t="s">
        <v>599</v>
      </c>
      <c r="AW171" s="74">
        <f>L160</f>
        <v>1254.96</v>
      </c>
      <c r="AZ171">
        <f>Source!X73</f>
        <v>38591.599999999999</v>
      </c>
      <c r="BA171">
        <f>Source!Y73</f>
        <v>19724.599999999999</v>
      </c>
      <c r="CD171">
        <v>2</v>
      </c>
    </row>
    <row r="172" spans="1:82" ht="85.5" x14ac:dyDescent="0.2">
      <c r="A172" s="88" t="s">
        <v>125</v>
      </c>
      <c r="B172" s="89" t="str">
        <f>Source!F75</f>
        <v>ТЦ_89.1.61.03_77_7708247167_18.09.2025_01_</v>
      </c>
      <c r="C172" s="89" t="s">
        <v>639</v>
      </c>
      <c r="D172" s="90" t="str">
        <f>Source!H75</f>
        <v>компл.</v>
      </c>
      <c r="E172" s="91">
        <f>Source!K75</f>
        <v>2</v>
      </c>
      <c r="F172" s="91"/>
      <c r="G172" s="91">
        <f>Source!I75</f>
        <v>2</v>
      </c>
      <c r="H172" s="92">
        <f>Source!AL75</f>
        <v>1010000</v>
      </c>
      <c r="I172" s="93"/>
      <c r="J172" s="92"/>
      <c r="K172" s="93"/>
      <c r="L172" s="92">
        <f>Source!P75</f>
        <v>2020000</v>
      </c>
    </row>
    <row r="173" spans="1:82" ht="15" x14ac:dyDescent="0.2">
      <c r="A173" s="87"/>
      <c r="B173" s="87"/>
      <c r="C173" s="94" t="s">
        <v>598</v>
      </c>
      <c r="D173" s="94"/>
      <c r="E173" s="94"/>
      <c r="F173" s="94"/>
      <c r="G173" s="94"/>
      <c r="H173" s="94"/>
      <c r="I173" s="95">
        <f>IF(E172&lt;&gt;0,K173/E172, 0)</f>
        <v>1010000</v>
      </c>
      <c r="J173" s="95"/>
      <c r="K173" s="95">
        <f>L172</f>
        <v>2020000</v>
      </c>
      <c r="L173" s="95"/>
      <c r="AD173">
        <f>ROUND((Source!AT75/100)*((ROUND(ROUND(Source!AO75,2)*Source!I75, 2)+ROUND(ROUND(Source!AN75,2)*Source!I75, 2))), 2)</f>
        <v>0</v>
      </c>
      <c r="AE173">
        <f>ROUND((Source!AU75/100)*((ROUND(ROUND(Source!AO75,2)*Source!I75, 2)+ROUND(ROUND(Source!AN75,2)*Source!I75, 2))), 2)</f>
        <v>0</v>
      </c>
      <c r="AN173" s="74">
        <f>L172</f>
        <v>2020000</v>
      </c>
      <c r="AO173">
        <f>0</f>
        <v>0</v>
      </c>
      <c r="AQ173" t="s">
        <v>599</v>
      </c>
      <c r="AR173">
        <f>0</f>
        <v>0</v>
      </c>
      <c r="AT173">
        <f>0</f>
        <v>0</v>
      </c>
      <c r="AV173" t="s">
        <v>599</v>
      </c>
      <c r="AW173" s="74">
        <f>L172</f>
        <v>2020000</v>
      </c>
      <c r="AZ173">
        <f>Source!X75</f>
        <v>0</v>
      </c>
      <c r="BA173">
        <f>Source!Y75</f>
        <v>0</v>
      </c>
      <c r="BK173" s="74">
        <f>L172</f>
        <v>2020000</v>
      </c>
      <c r="CD173">
        <v>3</v>
      </c>
    </row>
    <row r="174" spans="1:82" ht="85.5" x14ac:dyDescent="0.2">
      <c r="A174" s="88" t="s">
        <v>130</v>
      </c>
      <c r="B174" s="89" t="str">
        <f>Source!F76</f>
        <v>ТЦ_89.1.61.03_77_7708247167_18.09.2025_01_</v>
      </c>
      <c r="C174" s="89" t="s">
        <v>640</v>
      </c>
      <c r="D174" s="90" t="str">
        <f>Source!H76</f>
        <v>компл.</v>
      </c>
      <c r="E174" s="91">
        <f>Source!K76</f>
        <v>1</v>
      </c>
      <c r="F174" s="91"/>
      <c r="G174" s="91">
        <f>Source!I76</f>
        <v>1</v>
      </c>
      <c r="H174" s="92">
        <f>Source!AL76</f>
        <v>630000</v>
      </c>
      <c r="I174" s="93"/>
      <c r="J174" s="92"/>
      <c r="K174" s="93"/>
      <c r="L174" s="92">
        <f>Source!P76</f>
        <v>630000</v>
      </c>
    </row>
    <row r="175" spans="1:82" ht="15" x14ac:dyDescent="0.2">
      <c r="A175" s="87"/>
      <c r="B175" s="87"/>
      <c r="C175" s="94" t="s">
        <v>598</v>
      </c>
      <c r="D175" s="94"/>
      <c r="E175" s="94"/>
      <c r="F175" s="94"/>
      <c r="G175" s="94"/>
      <c r="H175" s="94"/>
      <c r="I175" s="95">
        <f>IF(E174&lt;&gt;0,K175/E174, 0)</f>
        <v>630000</v>
      </c>
      <c r="J175" s="95"/>
      <c r="K175" s="95">
        <f>L174</f>
        <v>630000</v>
      </c>
      <c r="L175" s="95"/>
      <c r="AD175">
        <f>ROUND((Source!AT76/100)*((ROUND(ROUND(Source!AO76,2)*Source!I76, 2)+ROUND(ROUND(Source!AN76,2)*Source!I76, 2))), 2)</f>
        <v>0</v>
      </c>
      <c r="AE175">
        <f>ROUND((Source!AU76/100)*((ROUND(ROUND(Source!AO76,2)*Source!I76, 2)+ROUND(ROUND(Source!AN76,2)*Source!I76, 2))), 2)</f>
        <v>0</v>
      </c>
      <c r="AN175" s="74">
        <f>L174</f>
        <v>630000</v>
      </c>
      <c r="AO175">
        <f>0</f>
        <v>0</v>
      </c>
      <c r="AQ175" t="s">
        <v>599</v>
      </c>
      <c r="AR175">
        <f>0</f>
        <v>0</v>
      </c>
      <c r="AT175">
        <f>0</f>
        <v>0</v>
      </c>
      <c r="AV175" t="s">
        <v>599</v>
      </c>
      <c r="AW175" s="74">
        <f>L174</f>
        <v>630000</v>
      </c>
      <c r="AZ175">
        <f>Source!X76</f>
        <v>0</v>
      </c>
      <c r="BA175">
        <f>Source!Y76</f>
        <v>0</v>
      </c>
      <c r="BK175" s="74">
        <f>L174</f>
        <v>630000</v>
      </c>
      <c r="CD175">
        <v>3</v>
      </c>
    </row>
    <row r="176" spans="1:82" ht="85.5" x14ac:dyDescent="0.2">
      <c r="A176" s="88" t="s">
        <v>133</v>
      </c>
      <c r="B176" s="89" t="str">
        <f>Source!F77</f>
        <v>ТЦ_89.1.61.03_77_7708247167_18.09.2025_01_190.1</v>
      </c>
      <c r="C176" s="89" t="s">
        <v>641</v>
      </c>
      <c r="D176" s="90" t="str">
        <f>Source!H77</f>
        <v>компл.</v>
      </c>
      <c r="E176" s="91">
        <f>Source!K77</f>
        <v>1</v>
      </c>
      <c r="F176" s="91"/>
      <c r="G176" s="91">
        <f>Source!I77</f>
        <v>1</v>
      </c>
      <c r="H176" s="92">
        <f>Source!AL77</f>
        <v>630000</v>
      </c>
      <c r="I176" s="93"/>
      <c r="J176" s="92"/>
      <c r="K176" s="93"/>
      <c r="L176" s="92">
        <f>Source!P77</f>
        <v>630000</v>
      </c>
    </row>
    <row r="177" spans="1:82" ht="15" x14ac:dyDescent="0.2">
      <c r="A177" s="87"/>
      <c r="B177" s="87"/>
      <c r="C177" s="94" t="s">
        <v>598</v>
      </c>
      <c r="D177" s="94"/>
      <c r="E177" s="94"/>
      <c r="F177" s="94"/>
      <c r="G177" s="94"/>
      <c r="H177" s="94"/>
      <c r="I177" s="95">
        <f>IF(E176&lt;&gt;0,K177/E176, 0)</f>
        <v>630000</v>
      </c>
      <c r="J177" s="95"/>
      <c r="K177" s="95">
        <f>L176</f>
        <v>630000</v>
      </c>
      <c r="L177" s="95"/>
      <c r="AD177">
        <f>ROUND((Source!AT77/100)*((ROUND(ROUND(Source!AO77,2)*Source!I77, 2)+ROUND(ROUND(Source!AN77,2)*Source!I77, 2))), 2)</f>
        <v>0</v>
      </c>
      <c r="AE177">
        <f>ROUND((Source!AU77/100)*((ROUND(ROUND(Source!AO77,2)*Source!I77, 2)+ROUND(ROUND(Source!AN77,2)*Source!I77, 2))), 2)</f>
        <v>0</v>
      </c>
      <c r="AN177" s="74">
        <f>L176</f>
        <v>630000</v>
      </c>
      <c r="AO177">
        <f>0</f>
        <v>0</v>
      </c>
      <c r="AQ177" t="s">
        <v>599</v>
      </c>
      <c r="AR177">
        <f>0</f>
        <v>0</v>
      </c>
      <c r="AT177">
        <f>0</f>
        <v>0</v>
      </c>
      <c r="AV177" t="s">
        <v>599</v>
      </c>
      <c r="AW177" s="74">
        <f>L176</f>
        <v>630000</v>
      </c>
      <c r="AZ177">
        <f>Source!X77</f>
        <v>0</v>
      </c>
      <c r="BA177">
        <f>Source!Y77</f>
        <v>0</v>
      </c>
      <c r="BK177" s="74">
        <f>L176</f>
        <v>630000</v>
      </c>
      <c r="CD177">
        <v>3</v>
      </c>
    </row>
    <row r="178" spans="1:82" ht="42.75" x14ac:dyDescent="0.2">
      <c r="A178" s="88" t="s">
        <v>136</v>
      </c>
      <c r="B178" s="89" t="str">
        <f>Source!F78</f>
        <v>ТЦ_101_77_7708247167_18.09.2025_01_193.1</v>
      </c>
      <c r="C178" s="89" t="s">
        <v>642</v>
      </c>
      <c r="D178" s="90" t="str">
        <f>Source!H78</f>
        <v>компл.</v>
      </c>
      <c r="E178" s="91">
        <f>Source!K78</f>
        <v>1</v>
      </c>
      <c r="F178" s="91"/>
      <c r="G178" s="91">
        <f>Source!I78</f>
        <v>1</v>
      </c>
      <c r="H178" s="92">
        <f>Source!AL78</f>
        <v>250000</v>
      </c>
      <c r="I178" s="93"/>
      <c r="J178" s="92"/>
      <c r="K178" s="93"/>
      <c r="L178" s="92">
        <f>Source!P78</f>
        <v>250000</v>
      </c>
    </row>
    <row r="179" spans="1:82" ht="15" x14ac:dyDescent="0.2">
      <c r="A179" s="87"/>
      <c r="B179" s="87"/>
      <c r="C179" s="94" t="s">
        <v>598</v>
      </c>
      <c r="D179" s="94"/>
      <c r="E179" s="94"/>
      <c r="F179" s="94"/>
      <c r="G179" s="94"/>
      <c r="H179" s="94"/>
      <c r="I179" s="95">
        <f>IF(E178&lt;&gt;0,K179/E178, 0)</f>
        <v>250000</v>
      </c>
      <c r="J179" s="95"/>
      <c r="K179" s="95">
        <f>L178</f>
        <v>250000</v>
      </c>
      <c r="L179" s="95"/>
      <c r="AD179">
        <f>ROUND((Source!AT78/100)*((ROUND(ROUND(Source!AO78,2)*Source!I78, 2)+ROUND(ROUND(Source!AN78,2)*Source!I78, 2))), 2)</f>
        <v>0</v>
      </c>
      <c r="AE179">
        <f>ROUND((Source!AU78/100)*((ROUND(ROUND(Source!AO78,2)*Source!I78, 2)+ROUND(ROUND(Source!AN78,2)*Source!I78, 2))), 2)</f>
        <v>0</v>
      </c>
      <c r="AN179" s="74">
        <f>L178</f>
        <v>250000</v>
      </c>
      <c r="AO179">
        <f>0</f>
        <v>0</v>
      </c>
      <c r="AQ179" t="s">
        <v>599</v>
      </c>
      <c r="AR179">
        <f>0</f>
        <v>0</v>
      </c>
      <c r="AT179">
        <f>0</f>
        <v>0</v>
      </c>
      <c r="AV179" t="s">
        <v>599</v>
      </c>
      <c r="AW179" s="74">
        <f>L178</f>
        <v>250000</v>
      </c>
      <c r="AZ179">
        <f>Source!X78</f>
        <v>0</v>
      </c>
      <c r="BA179">
        <f>Source!Y78</f>
        <v>0</v>
      </c>
      <c r="BK179" s="74">
        <f>L178</f>
        <v>250000</v>
      </c>
      <c r="CD179">
        <v>3</v>
      </c>
    </row>
    <row r="180" spans="1:82" ht="42.75" x14ac:dyDescent="0.2">
      <c r="A180" s="88" t="s">
        <v>139</v>
      </c>
      <c r="B180" s="89" t="str">
        <f>Source!F79</f>
        <v>ТЦ_101_77_7708247167_18.09.2025_01_194.1</v>
      </c>
      <c r="C180" s="89" t="s">
        <v>643</v>
      </c>
      <c r="D180" s="90" t="str">
        <f>Source!H79</f>
        <v>компл.</v>
      </c>
      <c r="E180" s="91">
        <f>Source!K79</f>
        <v>1</v>
      </c>
      <c r="F180" s="91"/>
      <c r="G180" s="91">
        <f>Source!I79</f>
        <v>1</v>
      </c>
      <c r="H180" s="92">
        <f>Source!AL79</f>
        <v>105000</v>
      </c>
      <c r="I180" s="93"/>
      <c r="J180" s="92"/>
      <c r="K180" s="93"/>
      <c r="L180" s="92">
        <f>Source!P79</f>
        <v>105000</v>
      </c>
    </row>
    <row r="181" spans="1:82" ht="15" x14ac:dyDescent="0.2">
      <c r="A181" s="87"/>
      <c r="B181" s="87"/>
      <c r="C181" s="94" t="s">
        <v>598</v>
      </c>
      <c r="D181" s="94"/>
      <c r="E181" s="94"/>
      <c r="F181" s="94"/>
      <c r="G181" s="94"/>
      <c r="H181" s="94"/>
      <c r="I181" s="95">
        <f>IF(E180&lt;&gt;0,K181/E180, 0)</f>
        <v>105000</v>
      </c>
      <c r="J181" s="95"/>
      <c r="K181" s="95">
        <f>L180</f>
        <v>105000</v>
      </c>
      <c r="L181" s="95"/>
      <c r="AD181">
        <f>ROUND((Source!AT79/100)*((ROUND(ROUND(Source!AO79,2)*Source!I79, 2)+ROUND(ROUND(Source!AN79,2)*Source!I79, 2))), 2)</f>
        <v>0</v>
      </c>
      <c r="AE181">
        <f>ROUND((Source!AU79/100)*((ROUND(ROUND(Source!AO79,2)*Source!I79, 2)+ROUND(ROUND(Source!AN79,2)*Source!I79, 2))), 2)</f>
        <v>0</v>
      </c>
      <c r="AN181" s="74">
        <f>L180</f>
        <v>105000</v>
      </c>
      <c r="AO181">
        <f>0</f>
        <v>0</v>
      </c>
      <c r="AQ181" t="s">
        <v>599</v>
      </c>
      <c r="AR181">
        <f>0</f>
        <v>0</v>
      </c>
      <c r="AT181">
        <f>0</f>
        <v>0</v>
      </c>
      <c r="AV181" t="s">
        <v>599</v>
      </c>
      <c r="AW181" s="74">
        <f>L180</f>
        <v>105000</v>
      </c>
      <c r="AZ181">
        <f>Source!X79</f>
        <v>0</v>
      </c>
      <c r="BA181">
        <f>Source!Y79</f>
        <v>0</v>
      </c>
      <c r="BK181" s="74">
        <f>L180</f>
        <v>105000</v>
      </c>
      <c r="CD181">
        <v>3</v>
      </c>
    </row>
    <row r="182" spans="1:82" ht="42.75" x14ac:dyDescent="0.2">
      <c r="A182" s="88" t="s">
        <v>142</v>
      </c>
      <c r="B182" s="89" t="str">
        <f>Source!F80</f>
        <v>ТЦ_101_77_7708247167_18.09.2025_01_195.1</v>
      </c>
      <c r="C182" s="89" t="s">
        <v>644</v>
      </c>
      <c r="D182" s="90" t="str">
        <f>Source!H80</f>
        <v>компл.</v>
      </c>
      <c r="E182" s="91">
        <f>Source!K80</f>
        <v>1</v>
      </c>
      <c r="F182" s="91"/>
      <c r="G182" s="91">
        <f>Source!I80</f>
        <v>1</v>
      </c>
      <c r="H182" s="92">
        <f>Source!AL80</f>
        <v>50000</v>
      </c>
      <c r="I182" s="93"/>
      <c r="J182" s="92"/>
      <c r="K182" s="93"/>
      <c r="L182" s="92">
        <f>Source!P80</f>
        <v>50000</v>
      </c>
    </row>
    <row r="183" spans="1:82" ht="15" x14ac:dyDescent="0.2">
      <c r="A183" s="87"/>
      <c r="B183" s="87"/>
      <c r="C183" s="94" t="s">
        <v>598</v>
      </c>
      <c r="D183" s="94"/>
      <c r="E183" s="94"/>
      <c r="F183" s="94"/>
      <c r="G183" s="94"/>
      <c r="H183" s="94"/>
      <c r="I183" s="95">
        <f>IF(E182&lt;&gt;0,K183/E182, 0)</f>
        <v>50000</v>
      </c>
      <c r="J183" s="95"/>
      <c r="K183" s="95">
        <f>L182</f>
        <v>50000</v>
      </c>
      <c r="L183" s="95"/>
      <c r="AD183">
        <f>ROUND((Source!AT80/100)*((ROUND(ROUND(Source!AO80,2)*Source!I80, 2)+ROUND(ROUND(Source!AN80,2)*Source!I80, 2))), 2)</f>
        <v>0</v>
      </c>
      <c r="AE183">
        <f>ROUND((Source!AU80/100)*((ROUND(ROUND(Source!AO80,2)*Source!I80, 2)+ROUND(ROUND(Source!AN80,2)*Source!I80, 2))), 2)</f>
        <v>0</v>
      </c>
      <c r="AN183" s="74">
        <f>L182</f>
        <v>50000</v>
      </c>
      <c r="AO183">
        <f>0</f>
        <v>0</v>
      </c>
      <c r="AQ183" t="s">
        <v>599</v>
      </c>
      <c r="AR183">
        <f>0</f>
        <v>0</v>
      </c>
      <c r="AT183">
        <f>0</f>
        <v>0</v>
      </c>
      <c r="AV183" t="s">
        <v>599</v>
      </c>
      <c r="AW183" s="74">
        <f>L182</f>
        <v>50000</v>
      </c>
      <c r="AZ183">
        <f>Source!X80</f>
        <v>0</v>
      </c>
      <c r="BA183">
        <f>Source!Y80</f>
        <v>0</v>
      </c>
      <c r="BK183" s="74">
        <f>L182</f>
        <v>50000</v>
      </c>
      <c r="CD183">
        <v>3</v>
      </c>
    </row>
    <row r="184" spans="1:82" ht="28.5" x14ac:dyDescent="0.2">
      <c r="A184" s="59" t="s">
        <v>148</v>
      </c>
      <c r="B184" s="61" t="s">
        <v>645</v>
      </c>
      <c r="C184" s="61" t="str">
        <f>Source!G82</f>
        <v>Тепловизионные камеры: на кронштейне</v>
      </c>
      <c r="D184" s="62" t="str">
        <f>Source!H82</f>
        <v>ШТ</v>
      </c>
      <c r="E184" s="63">
        <f>Source!K82</f>
        <v>2</v>
      </c>
      <c r="F184" s="63"/>
      <c r="G184" s="63">
        <f>Source!I82</f>
        <v>2</v>
      </c>
      <c r="H184" s="65"/>
      <c r="I184" s="64"/>
      <c r="J184" s="65"/>
      <c r="K184" s="64"/>
      <c r="L184" s="65"/>
    </row>
    <row r="185" spans="1:82" ht="114.75" x14ac:dyDescent="0.2">
      <c r="B185" s="66" t="str">
        <f>CONCATENATE("Поправка: ", Source!EO82)</f>
        <v>Поправка: прим. Антенна GPS/Глонасс с кронштейном марки GPS-KP-MINI на стене здания ОПУ на высоте 5 м Д208320-330739ПИР-227.0-ИЛО9 ПЗ л.41 п.6</v>
      </c>
    </row>
    <row r="186" spans="1:82" ht="15" x14ac:dyDescent="0.2">
      <c r="A186" s="60"/>
      <c r="B186" s="63">
        <v>1</v>
      </c>
      <c r="C186" s="60" t="s">
        <v>588</v>
      </c>
      <c r="D186" s="62" t="s">
        <v>400</v>
      </c>
      <c r="E186" s="67"/>
      <c r="F186" s="63"/>
      <c r="G186" s="67">
        <f>Source!U82</f>
        <v>7.18</v>
      </c>
      <c r="H186" s="63"/>
      <c r="I186" s="63"/>
      <c r="J186" s="63"/>
      <c r="K186" s="63"/>
      <c r="L186" s="68">
        <f>SUM(L187:L187)-SUMIF(CE187:CE187, 1, L187:L187)</f>
        <v>6374.33</v>
      </c>
    </row>
    <row r="187" spans="1:82" ht="14.25" x14ac:dyDescent="0.2">
      <c r="A187" s="61"/>
      <c r="B187" s="61" t="s">
        <v>457</v>
      </c>
      <c r="C187" s="61" t="s">
        <v>458</v>
      </c>
      <c r="D187" s="62" t="s">
        <v>400</v>
      </c>
      <c r="E187" s="63">
        <v>3.59</v>
      </c>
      <c r="F187" s="63"/>
      <c r="G187" s="63">
        <f>SmtRes!CX40</f>
        <v>7.18</v>
      </c>
      <c r="H187" s="65"/>
      <c r="I187" s="64"/>
      <c r="J187" s="65">
        <f>SmtRes!CZ40</f>
        <v>887.79</v>
      </c>
      <c r="K187" s="64"/>
      <c r="L187" s="65">
        <f>SmtRes!DI40</f>
        <v>6374.33</v>
      </c>
    </row>
    <row r="188" spans="1:82" ht="15" x14ac:dyDescent="0.2">
      <c r="A188" s="60"/>
      <c r="B188" s="63">
        <v>4</v>
      </c>
      <c r="C188" s="60" t="s">
        <v>593</v>
      </c>
      <c r="D188" s="62"/>
      <c r="E188" s="67"/>
      <c r="F188" s="63"/>
      <c r="G188" s="67"/>
      <c r="H188" s="63"/>
      <c r="I188" s="63"/>
      <c r="J188" s="63"/>
      <c r="K188" s="63"/>
      <c r="L188" s="68">
        <f>SUM(L189:L189)-SUMIF(CE189:CE189, 1, L189:L189)</f>
        <v>9.17</v>
      </c>
    </row>
    <row r="189" spans="1:82" ht="14.25" x14ac:dyDescent="0.2">
      <c r="A189" s="61"/>
      <c r="B189" s="61" t="s">
        <v>459</v>
      </c>
      <c r="C189" s="69" t="s">
        <v>461</v>
      </c>
      <c r="D189" s="70" t="s">
        <v>462</v>
      </c>
      <c r="E189" s="71">
        <v>0.76419999999999999</v>
      </c>
      <c r="F189" s="71"/>
      <c r="G189" s="71">
        <f>SmtRes!CX41</f>
        <v>1.5284</v>
      </c>
      <c r="H189" s="72"/>
      <c r="I189" s="73"/>
      <c r="J189" s="72">
        <f>SmtRes!CZ41</f>
        <v>6</v>
      </c>
      <c r="K189" s="73"/>
      <c r="L189" s="72">
        <f>SmtRes!DF41</f>
        <v>9.17</v>
      </c>
    </row>
    <row r="190" spans="1:82" ht="15" x14ac:dyDescent="0.2">
      <c r="A190" s="61"/>
      <c r="B190" s="61"/>
      <c r="C190" s="75" t="s">
        <v>594</v>
      </c>
      <c r="D190" s="62"/>
      <c r="E190" s="63"/>
      <c r="F190" s="63"/>
      <c r="G190" s="63"/>
      <c r="H190" s="65"/>
      <c r="I190" s="64"/>
      <c r="J190" s="65"/>
      <c r="K190" s="64"/>
      <c r="L190" s="65">
        <f>L186+L188</f>
        <v>6383.5</v>
      </c>
    </row>
    <row r="191" spans="1:82" ht="57" x14ac:dyDescent="0.2">
      <c r="A191" s="59" t="s">
        <v>646</v>
      </c>
      <c r="B191" s="61" t="str">
        <f>Source!F83</f>
        <v>421/пр_2020_п.75_пп.а</v>
      </c>
      <c r="C191" s="61" t="str">
        <f>Source!G83</f>
        <v>Сметная стоимость вспомогательных ненормируемых материальных ресурсов, не учтенная в сметной норме, 2%</v>
      </c>
      <c r="D191" s="62" t="str">
        <f>Source!H83</f>
        <v>%</v>
      </c>
      <c r="E191" s="63">
        <f>SmtRes!AT42</f>
        <v>2</v>
      </c>
      <c r="F191" s="63"/>
      <c r="G191" s="63">
        <f>Source!I83</f>
        <v>2</v>
      </c>
      <c r="H191" s="65"/>
      <c r="I191" s="64"/>
      <c r="J191" s="65"/>
      <c r="K191" s="64"/>
      <c r="L191" s="65">
        <f>Source!P83</f>
        <v>127.49</v>
      </c>
      <c r="AD191">
        <f>ROUND((Source!AT83/100)*((ROUND(0*Source!I83, 2)+ROUND(0*Source!I83, 2))), 2)</f>
        <v>0</v>
      </c>
      <c r="AE191">
        <f>ROUND((Source!AU83/100)*((ROUND(0*Source!I83, 2)+ROUND(0*Source!I83, 2))), 2)</f>
        <v>0</v>
      </c>
      <c r="AN191">
        <f>L191</f>
        <v>127.49</v>
      </c>
      <c r="AW191">
        <f>L191</f>
        <v>127.49</v>
      </c>
      <c r="AZ191">
        <f>Source!X83</f>
        <v>0</v>
      </c>
      <c r="BA191">
        <f>Source!Y83</f>
        <v>0</v>
      </c>
      <c r="CD191">
        <v>2</v>
      </c>
    </row>
    <row r="192" spans="1:82" ht="14.25" x14ac:dyDescent="0.2">
      <c r="A192" s="61"/>
      <c r="B192" s="61"/>
      <c r="C192" s="61" t="s">
        <v>595</v>
      </c>
      <c r="D192" s="62"/>
      <c r="E192" s="63"/>
      <c r="F192" s="63"/>
      <c r="G192" s="63"/>
      <c r="H192" s="65"/>
      <c r="I192" s="64"/>
      <c r="J192" s="65"/>
      <c r="K192" s="64"/>
      <c r="L192" s="65">
        <f>SUM(AR184:AR195)+SUM(AS184:AS195)+SUM(AT184:AT195)+SUM(AU184:AU195)+SUM(AV184:AV195)</f>
        <v>6374.33</v>
      </c>
    </row>
    <row r="193" spans="1:82" ht="28.5" x14ac:dyDescent="0.2">
      <c r="A193" s="61"/>
      <c r="B193" s="61" t="s">
        <v>155</v>
      </c>
      <c r="C193" s="61" t="s">
        <v>647</v>
      </c>
      <c r="D193" s="62" t="s">
        <v>160</v>
      </c>
      <c r="E193" s="63">
        <f>Source!BZ82</f>
        <v>90</v>
      </c>
      <c r="F193" s="63"/>
      <c r="G193" s="63">
        <f>Source!AT82</f>
        <v>90</v>
      </c>
      <c r="H193" s="65"/>
      <c r="I193" s="64"/>
      <c r="J193" s="65"/>
      <c r="K193" s="64"/>
      <c r="L193" s="65">
        <f>SUM(AZ184:AZ195)</f>
        <v>5736.9</v>
      </c>
    </row>
    <row r="194" spans="1:82" ht="28.5" x14ac:dyDescent="0.2">
      <c r="A194" s="69"/>
      <c r="B194" s="69" t="s">
        <v>156</v>
      </c>
      <c r="C194" s="69" t="s">
        <v>648</v>
      </c>
      <c r="D194" s="70" t="s">
        <v>160</v>
      </c>
      <c r="E194" s="71">
        <f>Source!CA82</f>
        <v>46</v>
      </c>
      <c r="F194" s="71"/>
      <c r="G194" s="71">
        <f>Source!AU82</f>
        <v>46</v>
      </c>
      <c r="H194" s="72"/>
      <c r="I194" s="73"/>
      <c r="J194" s="72"/>
      <c r="K194" s="73"/>
      <c r="L194" s="72">
        <f>SUM(BA184:BA195)</f>
        <v>2932.19</v>
      </c>
    </row>
    <row r="195" spans="1:82" ht="15" x14ac:dyDescent="0.2">
      <c r="C195" s="77" t="s">
        <v>598</v>
      </c>
      <c r="D195" s="77"/>
      <c r="E195" s="77"/>
      <c r="F195" s="77"/>
      <c r="G195" s="77"/>
      <c r="H195" s="77"/>
      <c r="I195" s="78">
        <f>IF(E184&lt;&gt;0,K195/E184, 0)</f>
        <v>7590.04</v>
      </c>
      <c r="J195" s="78"/>
      <c r="K195" s="78">
        <f>L186+L188+L193+L194+SUM(L191:L191)</f>
        <v>15180.08</v>
      </c>
      <c r="L195" s="78"/>
      <c r="AD195">
        <f>ROUND((Source!AT82/100)*((ROUND(SUMIF(SmtRes!AQ40:'SmtRes'!AQ42,"=1",SmtRes!AD40:'SmtRes'!AD42)*Source!I82, 2)+ROUND(SUMIF(SmtRes!AQ40:'SmtRes'!AQ42,"=1",SmtRes!AC40:'SmtRes'!AC42)*Source!I82, 2))), 2)</f>
        <v>1598.02</v>
      </c>
      <c r="AE195">
        <f>ROUND((Source!AU82/100)*((ROUND(SUMIF(SmtRes!AQ40:'SmtRes'!AQ42,"=1",SmtRes!AD40:'SmtRes'!AD42)*Source!I82, 2)+ROUND(SUMIF(SmtRes!AQ40:'SmtRes'!AQ42,"=1",SmtRes!AC40:'SmtRes'!AC42)*Source!I82, 2))), 2)</f>
        <v>816.77</v>
      </c>
      <c r="AN195" s="74">
        <f>L186+L188+L193+L194</f>
        <v>15052.59</v>
      </c>
      <c r="AO195">
        <f>0</f>
        <v>0</v>
      </c>
      <c r="AQ195" t="s">
        <v>599</v>
      </c>
      <c r="AR195" s="74">
        <f>L186</f>
        <v>6374.33</v>
      </c>
      <c r="AT195">
        <f>0</f>
        <v>0</v>
      </c>
      <c r="AV195" t="s">
        <v>599</v>
      </c>
      <c r="AW195" s="74">
        <f>L188</f>
        <v>9.17</v>
      </c>
      <c r="AZ195">
        <f>Source!X82</f>
        <v>5736.9</v>
      </c>
      <c r="BA195">
        <f>Source!Y82</f>
        <v>2932.19</v>
      </c>
      <c r="CD195">
        <v>2</v>
      </c>
    </row>
    <row r="196" spans="1:82" ht="28.5" x14ac:dyDescent="0.2">
      <c r="A196" s="59" t="s">
        <v>161</v>
      </c>
      <c r="B196" s="61" t="s">
        <v>649</v>
      </c>
      <c r="C196" s="61" t="str">
        <f>Source!G84</f>
        <v>Прибор или аппарат</v>
      </c>
      <c r="D196" s="62" t="str">
        <f>Source!H84</f>
        <v>ШТ</v>
      </c>
      <c r="E196" s="63">
        <f>Source!K84</f>
        <v>4</v>
      </c>
      <c r="F196" s="63"/>
      <c r="G196" s="63">
        <f>Source!I84</f>
        <v>4</v>
      </c>
      <c r="H196" s="65"/>
      <c r="I196" s="64"/>
      <c r="J196" s="65"/>
      <c r="K196" s="64"/>
      <c r="L196" s="65"/>
    </row>
    <row r="197" spans="1:82" ht="89.25" x14ac:dyDescent="0.2">
      <c r="B197" s="66" t="str">
        <f>CONCATENATE("Поправка: ", Source!EO84)</f>
        <v>Поправка: датчик температуры для помещения - 3шт., датчик температуры наружного воздуха - 1шт.</v>
      </c>
    </row>
    <row r="198" spans="1:82" ht="15" x14ac:dyDescent="0.2">
      <c r="A198" s="60"/>
      <c r="B198" s="63">
        <v>1</v>
      </c>
      <c r="C198" s="60" t="s">
        <v>588</v>
      </c>
      <c r="D198" s="62" t="s">
        <v>400</v>
      </c>
      <c r="E198" s="67"/>
      <c r="F198" s="63"/>
      <c r="G198" s="67">
        <f>Source!U84</f>
        <v>4.12</v>
      </c>
      <c r="H198" s="63"/>
      <c r="I198" s="63"/>
      <c r="J198" s="63"/>
      <c r="K198" s="63"/>
      <c r="L198" s="68">
        <f>SUM(L199:L199)-SUMIF(CE199:CE199, 1, L199:L199)</f>
        <v>3320.8</v>
      </c>
    </row>
    <row r="199" spans="1:82" ht="28.5" x14ac:dyDescent="0.2">
      <c r="A199" s="61"/>
      <c r="B199" s="61" t="s">
        <v>398</v>
      </c>
      <c r="C199" s="61" t="s">
        <v>399</v>
      </c>
      <c r="D199" s="62" t="s">
        <v>400</v>
      </c>
      <c r="E199" s="63">
        <v>1.03</v>
      </c>
      <c r="F199" s="63"/>
      <c r="G199" s="63">
        <f>SmtRes!CX43</f>
        <v>4.12</v>
      </c>
      <c r="H199" s="65"/>
      <c r="I199" s="64"/>
      <c r="J199" s="65">
        <f>SmtRes!CZ43</f>
        <v>806.02</v>
      </c>
      <c r="K199" s="64"/>
      <c r="L199" s="65">
        <f>SmtRes!DI43</f>
        <v>3320.8</v>
      </c>
    </row>
    <row r="200" spans="1:82" ht="15" x14ac:dyDescent="0.2">
      <c r="A200" s="60"/>
      <c r="B200" s="63">
        <v>4</v>
      </c>
      <c r="C200" s="60" t="s">
        <v>593</v>
      </c>
      <c r="D200" s="62"/>
      <c r="E200" s="67"/>
      <c r="F200" s="63"/>
      <c r="G200" s="67"/>
      <c r="H200" s="63"/>
      <c r="I200" s="63"/>
      <c r="J200" s="63"/>
      <c r="K200" s="63"/>
      <c r="L200" s="68">
        <f>SUM(L201:L202)-SUMIF(CE201:CE202, 1, L201:L202)</f>
        <v>82.210000000000008</v>
      </c>
    </row>
    <row r="201" spans="1:82" ht="28.5" x14ac:dyDescent="0.2">
      <c r="A201" s="61"/>
      <c r="B201" s="61" t="s">
        <v>418</v>
      </c>
      <c r="C201" s="61" t="s">
        <v>420</v>
      </c>
      <c r="D201" s="62" t="s">
        <v>250</v>
      </c>
      <c r="E201" s="63">
        <v>0.02</v>
      </c>
      <c r="F201" s="63"/>
      <c r="G201" s="63">
        <f>SmtRes!CX44</f>
        <v>0.08</v>
      </c>
      <c r="H201" s="65">
        <f>SmtRes!CZ44</f>
        <v>174.93</v>
      </c>
      <c r="I201" s="64">
        <f>SmtRes!AI44</f>
        <v>1.1299999999999999</v>
      </c>
      <c r="J201" s="65">
        <f>ROUND(H201*I201, 2)</f>
        <v>197.67</v>
      </c>
      <c r="K201" s="64"/>
      <c r="L201" s="65">
        <f>SmtRes!DF44</f>
        <v>15.81</v>
      </c>
    </row>
    <row r="202" spans="1:82" ht="28.5" x14ac:dyDescent="0.2">
      <c r="A202" s="61"/>
      <c r="B202" s="61" t="s">
        <v>158</v>
      </c>
      <c r="C202" s="69" t="s">
        <v>431</v>
      </c>
      <c r="D202" s="70" t="s">
        <v>160</v>
      </c>
      <c r="E202" s="71">
        <v>2</v>
      </c>
      <c r="F202" s="71"/>
      <c r="G202" s="71">
        <f>SmtRes!CX45</f>
        <v>8</v>
      </c>
      <c r="H202" s="72">
        <f>SmtRes!CZ45</f>
        <v>8.3020060000000004</v>
      </c>
      <c r="I202" s="73"/>
      <c r="J202" s="72"/>
      <c r="K202" s="73"/>
      <c r="L202" s="72">
        <f>SmtRes!DF45</f>
        <v>66.400000000000006</v>
      </c>
    </row>
    <row r="203" spans="1:82" ht="15" x14ac:dyDescent="0.2">
      <c r="A203" s="61"/>
      <c r="B203" s="61"/>
      <c r="C203" s="75" t="s">
        <v>594</v>
      </c>
      <c r="D203" s="62"/>
      <c r="E203" s="63"/>
      <c r="F203" s="63"/>
      <c r="G203" s="63"/>
      <c r="H203" s="65"/>
      <c r="I203" s="64"/>
      <c r="J203" s="65"/>
      <c r="K203" s="64"/>
      <c r="L203" s="65">
        <f>L198+L200</f>
        <v>3403.01</v>
      </c>
    </row>
    <row r="204" spans="1:82" ht="14.25" x14ac:dyDescent="0.2">
      <c r="A204" s="61"/>
      <c r="B204" s="61"/>
      <c r="C204" s="61" t="s">
        <v>595</v>
      </c>
      <c r="D204" s="62"/>
      <c r="E204" s="63"/>
      <c r="F204" s="63"/>
      <c r="G204" s="63"/>
      <c r="H204" s="65"/>
      <c r="I204" s="64"/>
      <c r="J204" s="65"/>
      <c r="K204" s="64"/>
      <c r="L204" s="65">
        <f>SUM(AR196:AR207)+SUM(AS196:AS207)+SUM(AT196:AT207)+SUM(AU196:AU207)+SUM(AV196:AV207)</f>
        <v>3320.8</v>
      </c>
    </row>
    <row r="205" spans="1:82" ht="28.5" x14ac:dyDescent="0.2">
      <c r="A205" s="61"/>
      <c r="B205" s="61" t="s">
        <v>29</v>
      </c>
      <c r="C205" s="61" t="s">
        <v>596</v>
      </c>
      <c r="D205" s="62" t="s">
        <v>160</v>
      </c>
      <c r="E205" s="63">
        <f>Source!BZ84</f>
        <v>97</v>
      </c>
      <c r="F205" s="63"/>
      <c r="G205" s="63">
        <f>Source!AT84</f>
        <v>97</v>
      </c>
      <c r="H205" s="65"/>
      <c r="I205" s="64"/>
      <c r="J205" s="65"/>
      <c r="K205" s="64"/>
      <c r="L205" s="65">
        <f>SUM(AZ196:AZ207)</f>
        <v>3221.18</v>
      </c>
    </row>
    <row r="206" spans="1:82" ht="28.5" x14ac:dyDescent="0.2">
      <c r="A206" s="69"/>
      <c r="B206" s="69" t="s">
        <v>30</v>
      </c>
      <c r="C206" s="69" t="s">
        <v>597</v>
      </c>
      <c r="D206" s="70" t="s">
        <v>160</v>
      </c>
      <c r="E206" s="71">
        <f>Source!CA84</f>
        <v>51</v>
      </c>
      <c r="F206" s="71"/>
      <c r="G206" s="71">
        <f>Source!AU84</f>
        <v>51</v>
      </c>
      <c r="H206" s="72"/>
      <c r="I206" s="73"/>
      <c r="J206" s="72"/>
      <c r="K206" s="73"/>
      <c r="L206" s="72">
        <f>SUM(BA196:BA207)</f>
        <v>1693.61</v>
      </c>
    </row>
    <row r="207" spans="1:82" ht="15" x14ac:dyDescent="0.2">
      <c r="C207" s="77" t="s">
        <v>598</v>
      </c>
      <c r="D207" s="77"/>
      <c r="E207" s="77"/>
      <c r="F207" s="77"/>
      <c r="G207" s="77"/>
      <c r="H207" s="77"/>
      <c r="I207" s="78">
        <f>IF(E196&lt;&gt;0,K207/E196, 0)</f>
        <v>2079.4500000000003</v>
      </c>
      <c r="J207" s="78"/>
      <c r="K207" s="78">
        <f>L198+L200+L205+L206</f>
        <v>8317.8000000000011</v>
      </c>
      <c r="L207" s="78"/>
      <c r="AD207">
        <f>ROUND((Source!AT84/100)*((ROUND(SUMIF(SmtRes!AQ43:'SmtRes'!AQ45,"=1",SmtRes!AD43:'SmtRes'!AD45)*Source!I84, 2)+ROUND(SUMIF(SmtRes!AQ43:'SmtRes'!AQ45,"=1",SmtRes!AC43:'SmtRes'!AC45)*Source!I84, 2))), 2)</f>
        <v>3127.36</v>
      </c>
      <c r="AE207">
        <f>ROUND((Source!AU84/100)*((ROUND(SUMIF(SmtRes!AQ43:'SmtRes'!AQ45,"=1",SmtRes!AD43:'SmtRes'!AD45)*Source!I84, 2)+ROUND(SUMIF(SmtRes!AQ43:'SmtRes'!AQ45,"=1",SmtRes!AC43:'SmtRes'!AC45)*Source!I84, 2))), 2)</f>
        <v>1644.28</v>
      </c>
      <c r="AN207" s="74">
        <f>L198+L200+L205+L206</f>
        <v>8317.8000000000011</v>
      </c>
      <c r="AO207">
        <f>0</f>
        <v>0</v>
      </c>
      <c r="AQ207" t="s">
        <v>599</v>
      </c>
      <c r="AR207" s="74">
        <f>L198</f>
        <v>3320.8</v>
      </c>
      <c r="AT207">
        <f>0</f>
        <v>0</v>
      </c>
      <c r="AV207" t="s">
        <v>599</v>
      </c>
      <c r="AW207" s="74">
        <f>L200</f>
        <v>82.210000000000008</v>
      </c>
      <c r="AZ207">
        <f>Source!X84</f>
        <v>3221.18</v>
      </c>
      <c r="BA207">
        <f>Source!Y84</f>
        <v>1693.61</v>
      </c>
      <c r="CD207">
        <v>2</v>
      </c>
    </row>
    <row r="208" spans="1:82" ht="42.75" x14ac:dyDescent="0.2">
      <c r="A208" s="96" t="s">
        <v>166</v>
      </c>
      <c r="B208" s="69" t="str">
        <f>Source!F85</f>
        <v>ТЦ_102_77_7701677700_19.09.2025_01_175.1</v>
      </c>
      <c r="C208" s="69" t="str">
        <f>Source!G85</f>
        <v>Датчик температуры TOPAZ DT RS485</v>
      </c>
      <c r="D208" s="70" t="str">
        <f>Source!H85</f>
        <v>ШТ</v>
      </c>
      <c r="E208" s="71">
        <f>Source!K85</f>
        <v>4</v>
      </c>
      <c r="F208" s="71"/>
      <c r="G208" s="71">
        <f>Source!I85</f>
        <v>4</v>
      </c>
      <c r="H208" s="72">
        <f>Source!AL85</f>
        <v>10000</v>
      </c>
      <c r="I208" s="73"/>
      <c r="J208" s="72"/>
      <c r="K208" s="73"/>
      <c r="L208" s="72">
        <f>Source!P85</f>
        <v>40000</v>
      </c>
    </row>
    <row r="209" spans="1:82" ht="15" x14ac:dyDescent="0.2">
      <c r="C209" s="77" t="s">
        <v>598</v>
      </c>
      <c r="D209" s="77"/>
      <c r="E209" s="77"/>
      <c r="F209" s="77"/>
      <c r="G209" s="77"/>
      <c r="H209" s="77"/>
      <c r="I209" s="78">
        <f>IF(E208&lt;&gt;0,K209/E208, 0)</f>
        <v>10000</v>
      </c>
      <c r="J209" s="78"/>
      <c r="K209" s="78">
        <f>L208</f>
        <v>40000</v>
      </c>
      <c r="L209" s="78"/>
      <c r="AD209">
        <f>ROUND((Source!AT85/100)*((ROUND(ROUND(Source!AO85,2)*Source!I85, 2)+ROUND(ROUND(Source!AN85,2)*Source!I85, 2))), 2)</f>
        <v>0</v>
      </c>
      <c r="AE209">
        <f>ROUND((Source!AU85/100)*((ROUND(ROUND(Source!AO85,2)*Source!I85, 2)+ROUND(ROUND(Source!AN85,2)*Source!I85, 2))), 2)</f>
        <v>0</v>
      </c>
      <c r="AN209" s="74">
        <f>L208</f>
        <v>40000</v>
      </c>
      <c r="AO209">
        <f>0</f>
        <v>0</v>
      </c>
      <c r="AQ209" t="s">
        <v>599</v>
      </c>
      <c r="AR209">
        <f>0</f>
        <v>0</v>
      </c>
      <c r="AT209">
        <f>0</f>
        <v>0</v>
      </c>
      <c r="AV209" t="s">
        <v>599</v>
      </c>
      <c r="AW209" s="74">
        <f>L208</f>
        <v>40000</v>
      </c>
      <c r="AZ209">
        <f>Source!X85</f>
        <v>0</v>
      </c>
      <c r="BA209">
        <f>Source!Y85</f>
        <v>0</v>
      </c>
      <c r="CD209">
        <v>2</v>
      </c>
    </row>
    <row r="210" spans="1:82" ht="42.75" x14ac:dyDescent="0.2">
      <c r="A210" s="96" t="s">
        <v>172</v>
      </c>
      <c r="B210" s="69" t="str">
        <f>Source!F86</f>
        <v>ТЦ_102_77_7701677700_19.09.2025_01_181.1</v>
      </c>
      <c r="C210" s="69" t="str">
        <f>Source!G86</f>
        <v>Козырёк для наружного датчика температуры WS-03 (7100-0040-6000-000)</v>
      </c>
      <c r="D210" s="70" t="str">
        <f>Source!H86</f>
        <v>ШТ</v>
      </c>
      <c r="E210" s="71">
        <f>Source!K86</f>
        <v>1</v>
      </c>
      <c r="F210" s="71"/>
      <c r="G210" s="71">
        <f>Source!I86</f>
        <v>1</v>
      </c>
      <c r="H210" s="72">
        <f>Source!AL86</f>
        <v>5282.7</v>
      </c>
      <c r="I210" s="73"/>
      <c r="J210" s="72"/>
      <c r="K210" s="73"/>
      <c r="L210" s="72">
        <f>Source!P86</f>
        <v>5282.7</v>
      </c>
    </row>
    <row r="211" spans="1:82" ht="15" x14ac:dyDescent="0.2">
      <c r="C211" s="77" t="s">
        <v>598</v>
      </c>
      <c r="D211" s="77"/>
      <c r="E211" s="77"/>
      <c r="F211" s="77"/>
      <c r="G211" s="77"/>
      <c r="H211" s="77"/>
      <c r="I211" s="78">
        <f>IF(E210&lt;&gt;0,K211/E210, 0)</f>
        <v>5282.7</v>
      </c>
      <c r="J211" s="78"/>
      <c r="K211" s="78">
        <f>L210</f>
        <v>5282.7</v>
      </c>
      <c r="L211" s="78"/>
      <c r="AD211">
        <f>ROUND((Source!AT86/100)*((ROUND(ROUND(Source!AO86,2)*Source!I86, 2)+ROUND(ROUND(Source!AN86,2)*Source!I86, 2))), 2)</f>
        <v>0</v>
      </c>
      <c r="AE211">
        <f>ROUND((Source!AU86/100)*((ROUND(ROUND(Source!AO86,2)*Source!I86, 2)+ROUND(ROUND(Source!AN86,2)*Source!I86, 2))), 2)</f>
        <v>0</v>
      </c>
      <c r="AN211" s="74">
        <f>L210</f>
        <v>5282.7</v>
      </c>
      <c r="AO211">
        <f>0</f>
        <v>0</v>
      </c>
      <c r="AQ211" t="s">
        <v>599</v>
      </c>
      <c r="AR211">
        <f>0</f>
        <v>0</v>
      </c>
      <c r="AT211">
        <f>0</f>
        <v>0</v>
      </c>
      <c r="AV211" t="s">
        <v>599</v>
      </c>
      <c r="AW211" s="74">
        <f>L210</f>
        <v>5282.7</v>
      </c>
      <c r="AZ211">
        <f>Source!X86</f>
        <v>0</v>
      </c>
      <c r="BA211">
        <f>Source!Y86</f>
        <v>0</v>
      </c>
      <c r="CD211">
        <v>2</v>
      </c>
    </row>
    <row r="212" spans="1:82" ht="28.5" x14ac:dyDescent="0.2">
      <c r="A212" s="59" t="s">
        <v>175</v>
      </c>
      <c r="B212" s="61" t="s">
        <v>650</v>
      </c>
      <c r="C212" s="61" t="str">
        <f>Source!G87</f>
        <v>Коробка ответвительная на стене</v>
      </c>
      <c r="D212" s="62" t="str">
        <f>Source!H87</f>
        <v>ШТ</v>
      </c>
      <c r="E212" s="63">
        <f>Source!K87</f>
        <v>1</v>
      </c>
      <c r="F212" s="63"/>
      <c r="G212" s="63">
        <f>Source!I87</f>
        <v>1</v>
      </c>
      <c r="H212" s="65"/>
      <c r="I212" s="64"/>
      <c r="J212" s="65"/>
      <c r="K212" s="64"/>
      <c r="L212" s="65"/>
    </row>
    <row r="213" spans="1:82" ht="15" x14ac:dyDescent="0.2">
      <c r="A213" s="60"/>
      <c r="B213" s="63">
        <v>1</v>
      </c>
      <c r="C213" s="60" t="s">
        <v>588</v>
      </c>
      <c r="D213" s="62" t="s">
        <v>400</v>
      </c>
      <c r="E213" s="67"/>
      <c r="F213" s="63"/>
      <c r="G213" s="67">
        <f>Source!U87</f>
        <v>0.5</v>
      </c>
      <c r="H213" s="63"/>
      <c r="I213" s="63"/>
      <c r="J213" s="63"/>
      <c r="K213" s="63"/>
      <c r="L213" s="68">
        <f>SUM(L214:L214)-SUMIF(CE214:CE214, 1, L214:L214)</f>
        <v>397.17</v>
      </c>
    </row>
    <row r="214" spans="1:82" ht="28.5" x14ac:dyDescent="0.2">
      <c r="A214" s="61"/>
      <c r="B214" s="61" t="s">
        <v>463</v>
      </c>
      <c r="C214" s="61" t="s">
        <v>464</v>
      </c>
      <c r="D214" s="62" t="s">
        <v>400</v>
      </c>
      <c r="E214" s="63">
        <v>0.5</v>
      </c>
      <c r="F214" s="63"/>
      <c r="G214" s="63">
        <f>SmtRes!CX46</f>
        <v>0.5</v>
      </c>
      <c r="H214" s="65"/>
      <c r="I214" s="64"/>
      <c r="J214" s="65">
        <f>SmtRes!CZ46</f>
        <v>794.34</v>
      </c>
      <c r="K214" s="64"/>
      <c r="L214" s="65">
        <f>SmtRes!DI46</f>
        <v>397.17</v>
      </c>
    </row>
    <row r="215" spans="1:82" ht="15" x14ac:dyDescent="0.2">
      <c r="A215" s="60"/>
      <c r="B215" s="63">
        <v>4</v>
      </c>
      <c r="C215" s="60" t="s">
        <v>593</v>
      </c>
      <c r="D215" s="62"/>
      <c r="E215" s="67"/>
      <c r="F215" s="63"/>
      <c r="G215" s="67"/>
      <c r="H215" s="63"/>
      <c r="I215" s="63"/>
      <c r="J215" s="63"/>
      <c r="K215" s="63"/>
      <c r="L215" s="68">
        <f>SUM(L216:L219)-SUMIF(CE216:CE219, 1, L216:L219)</f>
        <v>10.36</v>
      </c>
    </row>
    <row r="216" spans="1:82" ht="57" x14ac:dyDescent="0.2">
      <c r="A216" s="61"/>
      <c r="B216" s="61" t="s">
        <v>465</v>
      </c>
      <c r="C216" s="61" t="s">
        <v>467</v>
      </c>
      <c r="D216" s="62" t="s">
        <v>424</v>
      </c>
      <c r="E216" s="63">
        <v>1.0000000000000001E-5</v>
      </c>
      <c r="F216" s="63"/>
      <c r="G216" s="63">
        <f>SmtRes!CX47</f>
        <v>1.0000000000000001E-5</v>
      </c>
      <c r="H216" s="65">
        <f>SmtRes!CZ47</f>
        <v>99190.96</v>
      </c>
      <c r="I216" s="64">
        <f>SmtRes!AI47</f>
        <v>1.29</v>
      </c>
      <c r="J216" s="65">
        <f>ROUND(H216*I216, 2)</f>
        <v>127956.34</v>
      </c>
      <c r="K216" s="64"/>
      <c r="L216" s="65">
        <f>SmtRes!DF47</f>
        <v>1.28</v>
      </c>
    </row>
    <row r="217" spans="1:82" ht="14.25" x14ac:dyDescent="0.2">
      <c r="A217" s="61"/>
      <c r="B217" s="61" t="s">
        <v>468</v>
      </c>
      <c r="C217" s="61" t="s">
        <v>470</v>
      </c>
      <c r="D217" s="62" t="s">
        <v>424</v>
      </c>
      <c r="E217" s="63">
        <v>5.0000000000000002E-5</v>
      </c>
      <c r="F217" s="63"/>
      <c r="G217" s="63">
        <f>SmtRes!CX48</f>
        <v>5.0000000000000002E-5</v>
      </c>
      <c r="H217" s="65">
        <f>SmtRes!CZ48</f>
        <v>4338.2700000000004</v>
      </c>
      <c r="I217" s="64">
        <f>SmtRes!AI48</f>
        <v>1.3</v>
      </c>
      <c r="J217" s="65">
        <f>ROUND(H217*I217, 2)</f>
        <v>5639.75</v>
      </c>
      <c r="K217" s="64"/>
      <c r="L217" s="65">
        <f>SmtRes!DF48</f>
        <v>0.28000000000000003</v>
      </c>
    </row>
    <row r="218" spans="1:82" ht="42.75" x14ac:dyDescent="0.2">
      <c r="A218" s="61"/>
      <c r="B218" s="61" t="s">
        <v>471</v>
      </c>
      <c r="C218" s="61" t="s">
        <v>473</v>
      </c>
      <c r="D218" s="62" t="s">
        <v>424</v>
      </c>
      <c r="E218" s="63">
        <v>1.0000000000000001E-5</v>
      </c>
      <c r="F218" s="63"/>
      <c r="G218" s="63">
        <f>SmtRes!CX49</f>
        <v>1.0000000000000001E-5</v>
      </c>
      <c r="H218" s="65">
        <f>SmtRes!CZ49</f>
        <v>87245.7</v>
      </c>
      <c r="I218" s="64">
        <f>SmtRes!AI49</f>
        <v>0.98</v>
      </c>
      <c r="J218" s="65">
        <f>ROUND(H218*I218, 2)</f>
        <v>85500.79</v>
      </c>
      <c r="K218" s="64"/>
      <c r="L218" s="65">
        <f>SmtRes!DF49</f>
        <v>0.86</v>
      </c>
    </row>
    <row r="219" spans="1:82" ht="28.5" x14ac:dyDescent="0.2">
      <c r="A219" s="61"/>
      <c r="B219" s="61" t="s">
        <v>158</v>
      </c>
      <c r="C219" s="69" t="s">
        <v>431</v>
      </c>
      <c r="D219" s="70" t="s">
        <v>160</v>
      </c>
      <c r="E219" s="71">
        <v>2</v>
      </c>
      <c r="F219" s="71"/>
      <c r="G219" s="71">
        <f>SmtRes!CX50</f>
        <v>2</v>
      </c>
      <c r="H219" s="72">
        <f>SmtRes!CZ50</f>
        <v>3.9717000000000002</v>
      </c>
      <c r="I219" s="73"/>
      <c r="J219" s="72"/>
      <c r="K219" s="73"/>
      <c r="L219" s="72">
        <f>SmtRes!DF50</f>
        <v>7.94</v>
      </c>
    </row>
    <row r="220" spans="1:82" ht="15" x14ac:dyDescent="0.2">
      <c r="A220" s="61"/>
      <c r="B220" s="61"/>
      <c r="C220" s="75" t="s">
        <v>594</v>
      </c>
      <c r="D220" s="62"/>
      <c r="E220" s="63"/>
      <c r="F220" s="63"/>
      <c r="G220" s="63"/>
      <c r="H220" s="65"/>
      <c r="I220" s="64"/>
      <c r="J220" s="65"/>
      <c r="K220" s="64"/>
      <c r="L220" s="65">
        <f>L213+L215</f>
        <v>407.53000000000003</v>
      </c>
    </row>
    <row r="221" spans="1:82" ht="14.25" x14ac:dyDescent="0.2">
      <c r="A221" s="61"/>
      <c r="B221" s="61"/>
      <c r="C221" s="61" t="s">
        <v>595</v>
      </c>
      <c r="D221" s="62"/>
      <c r="E221" s="63"/>
      <c r="F221" s="63"/>
      <c r="G221" s="63"/>
      <c r="H221" s="65"/>
      <c r="I221" s="64"/>
      <c r="J221" s="65"/>
      <c r="K221" s="64"/>
      <c r="L221" s="65">
        <f>SUM(AR212:AR224)+SUM(AS212:AS224)+SUM(AT212:AT224)+SUM(AU212:AU224)+SUM(AV212:AV224)</f>
        <v>397.17</v>
      </c>
    </row>
    <row r="222" spans="1:82" ht="28.5" x14ac:dyDescent="0.2">
      <c r="A222" s="61"/>
      <c r="B222" s="61" t="s">
        <v>155</v>
      </c>
      <c r="C222" s="61" t="s">
        <v>647</v>
      </c>
      <c r="D222" s="62" t="s">
        <v>160</v>
      </c>
      <c r="E222" s="63">
        <f>Source!BZ87</f>
        <v>90</v>
      </c>
      <c r="F222" s="63"/>
      <c r="G222" s="63">
        <f>Source!AT87</f>
        <v>90</v>
      </c>
      <c r="H222" s="65"/>
      <c r="I222" s="64"/>
      <c r="J222" s="65"/>
      <c r="K222" s="64"/>
      <c r="L222" s="65">
        <f>SUM(AZ212:AZ224)</f>
        <v>357.45</v>
      </c>
    </row>
    <row r="223" spans="1:82" ht="28.5" x14ac:dyDescent="0.2">
      <c r="A223" s="69"/>
      <c r="B223" s="69" t="s">
        <v>156</v>
      </c>
      <c r="C223" s="69" t="s">
        <v>648</v>
      </c>
      <c r="D223" s="70" t="s">
        <v>160</v>
      </c>
      <c r="E223" s="71">
        <f>Source!CA87</f>
        <v>46</v>
      </c>
      <c r="F223" s="71"/>
      <c r="G223" s="71">
        <f>Source!AU87</f>
        <v>46</v>
      </c>
      <c r="H223" s="72"/>
      <c r="I223" s="73"/>
      <c r="J223" s="72"/>
      <c r="K223" s="73"/>
      <c r="L223" s="72">
        <f>SUM(BA212:BA224)</f>
        <v>182.7</v>
      </c>
    </row>
    <row r="224" spans="1:82" ht="15" x14ac:dyDescent="0.2">
      <c r="C224" s="77" t="s">
        <v>598</v>
      </c>
      <c r="D224" s="77"/>
      <c r="E224" s="77"/>
      <c r="F224" s="77"/>
      <c r="G224" s="77"/>
      <c r="H224" s="77"/>
      <c r="I224" s="78">
        <f>IF(E212&lt;&gt;0,K224/E212, 0)</f>
        <v>947.68000000000006</v>
      </c>
      <c r="J224" s="78"/>
      <c r="K224" s="78">
        <f>L213+L215+L222+L223</f>
        <v>947.68000000000006</v>
      </c>
      <c r="L224" s="78"/>
      <c r="AD224">
        <f>ROUND((Source!AT87/100)*((ROUND(SUMIF(SmtRes!AQ46:'SmtRes'!AQ50,"=1",SmtRes!AD46:'SmtRes'!AD50)*Source!I87, 2)+ROUND(SUMIF(SmtRes!AQ46:'SmtRes'!AQ50,"=1",SmtRes!AC46:'SmtRes'!AC50)*Source!I87, 2))), 2)</f>
        <v>714.91</v>
      </c>
      <c r="AE224">
        <f>ROUND((Source!AU87/100)*((ROUND(SUMIF(SmtRes!AQ46:'SmtRes'!AQ50,"=1",SmtRes!AD46:'SmtRes'!AD50)*Source!I87, 2)+ROUND(SUMIF(SmtRes!AQ46:'SmtRes'!AQ50,"=1",SmtRes!AC46:'SmtRes'!AC50)*Source!I87, 2))), 2)</f>
        <v>365.4</v>
      </c>
      <c r="AN224" s="74">
        <f>L213+L215+L222+L223</f>
        <v>947.68000000000006</v>
      </c>
      <c r="AO224">
        <f>0</f>
        <v>0</v>
      </c>
      <c r="AQ224" t="s">
        <v>599</v>
      </c>
      <c r="AR224" s="74">
        <f>L213</f>
        <v>397.17</v>
      </c>
      <c r="AT224">
        <f>0</f>
        <v>0</v>
      </c>
      <c r="AV224" t="s">
        <v>599</v>
      </c>
      <c r="AW224" s="74">
        <f>L215</f>
        <v>10.36</v>
      </c>
      <c r="AZ224">
        <f>Source!X87</f>
        <v>357.45</v>
      </c>
      <c r="BA224">
        <f>Source!Y87</f>
        <v>182.7</v>
      </c>
      <c r="CD224">
        <v>2</v>
      </c>
    </row>
    <row r="225" spans="1:83" ht="42.75" x14ac:dyDescent="0.2">
      <c r="A225" s="96" t="s">
        <v>179</v>
      </c>
      <c r="B225" s="69" t="str">
        <f>Source!F88</f>
        <v>20.5.02.06-0002</v>
      </c>
      <c r="C225" s="69" t="str">
        <f>Source!G88</f>
        <v>Коробки разветвительные для открытой проводки, размеры 100х100х50 мм</v>
      </c>
      <c r="D225" s="70" t="str">
        <f>Source!H88</f>
        <v>10 ШТ</v>
      </c>
      <c r="E225" s="71">
        <f>Source!K88</f>
        <v>0.1</v>
      </c>
      <c r="F225" s="71"/>
      <c r="G225" s="71">
        <f>Source!I88</f>
        <v>0.1</v>
      </c>
      <c r="H225" s="72">
        <f>Source!AL88</f>
        <v>671.87</v>
      </c>
      <c r="I225" s="73">
        <f>IF(Source!BC88&lt;&gt; 0, Source!BC88, 1)</f>
        <v>0.94</v>
      </c>
      <c r="J225" s="72">
        <f>ROUND(H225*I225, 2)</f>
        <v>631.55999999999995</v>
      </c>
      <c r="K225" s="73"/>
      <c r="L225" s="72">
        <f>Source!P88</f>
        <v>63.16</v>
      </c>
    </row>
    <row r="226" spans="1:83" ht="15" x14ac:dyDescent="0.2">
      <c r="C226" s="77" t="s">
        <v>598</v>
      </c>
      <c r="D226" s="77"/>
      <c r="E226" s="77"/>
      <c r="F226" s="77"/>
      <c r="G226" s="77"/>
      <c r="H226" s="77"/>
      <c r="I226" s="78">
        <f>IF(E225&lt;&gt;0,K226/E225, 0)</f>
        <v>631.59999999999991</v>
      </c>
      <c r="J226" s="78"/>
      <c r="K226" s="78">
        <f>L225</f>
        <v>63.16</v>
      </c>
      <c r="L226" s="78"/>
      <c r="AD226">
        <f>ROUND((Source!AT88/100)*((ROUND(ROUND(Source!AO88,2)*Source!I88, 2)+ROUND(ROUND(Source!AN88,2)*Source!I88, 2))), 2)</f>
        <v>0</v>
      </c>
      <c r="AE226">
        <f>ROUND((Source!AU88/100)*((ROUND(ROUND(Source!AO88,2)*Source!I88, 2)+ROUND(ROUND(Source!AN88,2)*Source!I88, 2))), 2)</f>
        <v>0</v>
      </c>
      <c r="AN226" s="74">
        <f>L225</f>
        <v>63.16</v>
      </c>
      <c r="AO226">
        <f>0</f>
        <v>0</v>
      </c>
      <c r="AQ226" t="s">
        <v>599</v>
      </c>
      <c r="AR226">
        <f>0</f>
        <v>0</v>
      </c>
      <c r="AT226">
        <f>0</f>
        <v>0</v>
      </c>
      <c r="AV226" t="s">
        <v>599</v>
      </c>
      <c r="AW226" s="74">
        <f>L225</f>
        <v>63.16</v>
      </c>
      <c r="AZ226">
        <f>Source!X88</f>
        <v>0</v>
      </c>
      <c r="BA226">
        <f>Source!Y88</f>
        <v>0</v>
      </c>
      <c r="CD226">
        <v>2</v>
      </c>
    </row>
    <row r="227" spans="1:83" ht="42.75" x14ac:dyDescent="0.2">
      <c r="A227" s="96" t="s">
        <v>186</v>
      </c>
      <c r="B227" s="69" t="str">
        <f>Source!F90</f>
        <v>ТЦ_07.2.06.04_77_7701677700_19.09.2025_01_</v>
      </c>
      <c r="C227" s="69" t="str">
        <f>Source!G90</f>
        <v>Коннектор RJ-45</v>
      </c>
      <c r="D227" s="70" t="str">
        <f>Source!H90</f>
        <v>ШТ</v>
      </c>
      <c r="E227" s="71">
        <f>Source!K90</f>
        <v>20</v>
      </c>
      <c r="F227" s="71"/>
      <c r="G227" s="71">
        <f>Source!I90</f>
        <v>20</v>
      </c>
      <c r="H227" s="72">
        <f>Source!AL90</f>
        <v>20</v>
      </c>
      <c r="I227" s="73"/>
      <c r="J227" s="72"/>
      <c r="K227" s="73"/>
      <c r="L227" s="72">
        <f>Source!P90</f>
        <v>400</v>
      </c>
    </row>
    <row r="228" spans="1:83" ht="15" x14ac:dyDescent="0.2">
      <c r="C228" s="77" t="s">
        <v>598</v>
      </c>
      <c r="D228" s="77"/>
      <c r="E228" s="77"/>
      <c r="F228" s="77"/>
      <c r="G228" s="77"/>
      <c r="H228" s="77"/>
      <c r="I228" s="78">
        <f>IF(E227&lt;&gt;0,K228/E227, 0)</f>
        <v>20</v>
      </c>
      <c r="J228" s="78"/>
      <c r="K228" s="78">
        <f>L227</f>
        <v>400</v>
      </c>
      <c r="L228" s="78"/>
      <c r="AD228">
        <f>ROUND((Source!AT90/100)*((ROUND(ROUND(Source!AO90,2)*Source!I90, 2)+ROUND(ROUND(Source!AN90,2)*Source!I90, 2))), 2)</f>
        <v>0</v>
      </c>
      <c r="AE228">
        <f>ROUND((Source!AU90/100)*((ROUND(ROUND(Source!AO90,2)*Source!I90, 2)+ROUND(ROUND(Source!AN90,2)*Source!I90, 2))), 2)</f>
        <v>0</v>
      </c>
      <c r="AN228" s="74">
        <f>L227</f>
        <v>400</v>
      </c>
      <c r="AO228">
        <f>0</f>
        <v>0</v>
      </c>
      <c r="AQ228" t="s">
        <v>599</v>
      </c>
      <c r="AR228">
        <f>0</f>
        <v>0</v>
      </c>
      <c r="AT228">
        <f>0</f>
        <v>0</v>
      </c>
      <c r="AV228" t="s">
        <v>599</v>
      </c>
      <c r="AW228" s="74">
        <f>L227</f>
        <v>400</v>
      </c>
      <c r="AZ228">
        <f>Source!X90</f>
        <v>0</v>
      </c>
      <c r="BA228">
        <f>Source!Y90</f>
        <v>0</v>
      </c>
      <c r="CD228">
        <v>2</v>
      </c>
    </row>
    <row r="229" spans="1:83" ht="42.75" x14ac:dyDescent="0.2">
      <c r="A229" s="88" t="s">
        <v>190</v>
      </c>
      <c r="B229" s="89" t="str">
        <f>Source!F92</f>
        <v>ТЦ_101_77_7708247167_18.09.2025_01_191.1</v>
      </c>
      <c r="C229" s="89" t="s">
        <v>651</v>
      </c>
      <c r="D229" s="90" t="str">
        <f>Source!H92</f>
        <v>ШТ</v>
      </c>
      <c r="E229" s="91">
        <f>Source!K92</f>
        <v>19</v>
      </c>
      <c r="F229" s="91"/>
      <c r="G229" s="91">
        <f>Source!I92</f>
        <v>19</v>
      </c>
      <c r="H229" s="92">
        <f>Source!AL92</f>
        <v>179947.5</v>
      </c>
      <c r="I229" s="93"/>
      <c r="J229" s="92"/>
      <c r="K229" s="93"/>
      <c r="L229" s="92">
        <f>Source!P92</f>
        <v>3419002.5</v>
      </c>
    </row>
    <row r="230" spans="1:83" ht="15" x14ac:dyDescent="0.2">
      <c r="A230" s="87"/>
      <c r="B230" s="87"/>
      <c r="C230" s="94" t="s">
        <v>598</v>
      </c>
      <c r="D230" s="94"/>
      <c r="E230" s="94"/>
      <c r="F230" s="94"/>
      <c r="G230" s="94"/>
      <c r="H230" s="94"/>
      <c r="I230" s="95">
        <f>IF(E229&lt;&gt;0,K230/E229, 0)</f>
        <v>179947.5</v>
      </c>
      <c r="J230" s="95"/>
      <c r="K230" s="95">
        <f>L229</f>
        <v>3419002.5</v>
      </c>
      <c r="L230" s="95"/>
      <c r="AD230">
        <f>ROUND((Source!AT92/100)*((ROUND(ROUND(Source!AO92,2)*Source!I92, 2)+ROUND(ROUND(Source!AN92,2)*Source!I92, 2))), 2)</f>
        <v>0</v>
      </c>
      <c r="AE230">
        <f>ROUND((Source!AU92/100)*((ROUND(ROUND(Source!AO92,2)*Source!I92, 2)+ROUND(ROUND(Source!AN92,2)*Source!I92, 2))), 2)</f>
        <v>0</v>
      </c>
      <c r="AN230" s="74">
        <f>L229</f>
        <v>3419002.5</v>
      </c>
      <c r="AO230">
        <f>0</f>
        <v>0</v>
      </c>
      <c r="AQ230" t="s">
        <v>599</v>
      </c>
      <c r="AR230">
        <f>0</f>
        <v>0</v>
      </c>
      <c r="AT230">
        <f>0</f>
        <v>0</v>
      </c>
      <c r="AV230" t="s">
        <v>599</v>
      </c>
      <c r="AW230" s="74">
        <f>L229</f>
        <v>3419002.5</v>
      </c>
      <c r="AZ230">
        <f>Source!X92</f>
        <v>0</v>
      </c>
      <c r="BA230">
        <f>Source!Y92</f>
        <v>0</v>
      </c>
      <c r="BK230" s="74">
        <f>L229</f>
        <v>3419002.5</v>
      </c>
      <c r="CD230">
        <v>3</v>
      </c>
    </row>
    <row r="231" spans="1:83" ht="42.75" x14ac:dyDescent="0.2">
      <c r="A231" s="88" t="s">
        <v>196</v>
      </c>
      <c r="B231" s="89" t="str">
        <f>Source!F94</f>
        <v>ТЦ_101_77_7708247167_18.09.2025_01_192.1</v>
      </c>
      <c r="C231" s="89" t="s">
        <v>652</v>
      </c>
      <c r="D231" s="90" t="str">
        <f>Source!H94</f>
        <v>ШТ</v>
      </c>
      <c r="E231" s="91">
        <f>Source!K94</f>
        <v>19</v>
      </c>
      <c r="F231" s="91"/>
      <c r="G231" s="91">
        <f>Source!I94</f>
        <v>19</v>
      </c>
      <c r="H231" s="92">
        <f>Source!AL94</f>
        <v>24525</v>
      </c>
      <c r="I231" s="93"/>
      <c r="J231" s="92"/>
      <c r="K231" s="93"/>
      <c r="L231" s="92">
        <f>Source!P94</f>
        <v>465975</v>
      </c>
    </row>
    <row r="232" spans="1:83" ht="15" x14ac:dyDescent="0.2">
      <c r="A232" s="87"/>
      <c r="B232" s="87"/>
      <c r="C232" s="94" t="s">
        <v>598</v>
      </c>
      <c r="D232" s="94"/>
      <c r="E232" s="94"/>
      <c r="F232" s="94"/>
      <c r="G232" s="94"/>
      <c r="H232" s="94"/>
      <c r="I232" s="95">
        <f>IF(E231&lt;&gt;0,K232/E231, 0)</f>
        <v>24525</v>
      </c>
      <c r="J232" s="95"/>
      <c r="K232" s="95">
        <f>L231</f>
        <v>465975</v>
      </c>
      <c r="L232" s="95"/>
      <c r="AD232">
        <f>ROUND((Source!AT94/100)*((ROUND(ROUND(Source!AO94,2)*Source!I94, 2)+ROUND(ROUND(Source!AN94,2)*Source!I94, 2))), 2)</f>
        <v>0</v>
      </c>
      <c r="AE232">
        <f>ROUND((Source!AU94/100)*((ROUND(ROUND(Source!AO94,2)*Source!I94, 2)+ROUND(ROUND(Source!AN94,2)*Source!I94, 2))), 2)</f>
        <v>0</v>
      </c>
      <c r="AN232" s="74">
        <f>L231</f>
        <v>465975</v>
      </c>
      <c r="AO232">
        <f>0</f>
        <v>0</v>
      </c>
      <c r="AQ232" t="s">
        <v>599</v>
      </c>
      <c r="AR232">
        <f>0</f>
        <v>0</v>
      </c>
      <c r="AT232">
        <f>0</f>
        <v>0</v>
      </c>
      <c r="AV232" t="s">
        <v>599</v>
      </c>
      <c r="AW232" s="74">
        <f>L231</f>
        <v>465975</v>
      </c>
      <c r="AZ232">
        <f>Source!X94</f>
        <v>0</v>
      </c>
      <c r="BA232">
        <f>Source!Y94</f>
        <v>0</v>
      </c>
      <c r="BK232" s="74">
        <f>L231</f>
        <v>465975</v>
      </c>
      <c r="CD232">
        <v>3</v>
      </c>
    </row>
    <row r="233" spans="1:83" ht="57" x14ac:dyDescent="0.2">
      <c r="A233" s="59" t="s">
        <v>199</v>
      </c>
      <c r="B233" s="61" t="s">
        <v>653</v>
      </c>
      <c r="C233" s="61" t="str">
        <f>Source!G95</f>
        <v>Проводник заземляющий из медного изолированного провода сечением 25 мм2 открыто по строительным основаниям</v>
      </c>
      <c r="D233" s="62" t="str">
        <f>Source!H95</f>
        <v>100 м</v>
      </c>
      <c r="E233" s="63">
        <f>Source!K95</f>
        <v>0.24</v>
      </c>
      <c r="F233" s="63"/>
      <c r="G233" s="63">
        <f>Source!I95</f>
        <v>0.24</v>
      </c>
      <c r="H233" s="65"/>
      <c r="I233" s="64"/>
      <c r="J233" s="65"/>
      <c r="K233" s="64"/>
      <c r="L233" s="65"/>
    </row>
    <row r="234" spans="1:83" ht="15" x14ac:dyDescent="0.2">
      <c r="A234" s="60"/>
      <c r="B234" s="63">
        <v>1</v>
      </c>
      <c r="C234" s="60" t="s">
        <v>588</v>
      </c>
      <c r="D234" s="62" t="s">
        <v>400</v>
      </c>
      <c r="E234" s="67"/>
      <c r="F234" s="63"/>
      <c r="G234" s="67">
        <f>Source!U95</f>
        <v>7.7183999999999999</v>
      </c>
      <c r="H234" s="63"/>
      <c r="I234" s="63"/>
      <c r="J234" s="63"/>
      <c r="K234" s="63"/>
      <c r="L234" s="68">
        <f>SUM(L235:L235)-SUMIF(CE235:CE235, 1, L235:L235)</f>
        <v>5905.58</v>
      </c>
    </row>
    <row r="235" spans="1:83" ht="28.5" x14ac:dyDescent="0.2">
      <c r="A235" s="61"/>
      <c r="B235" s="61" t="s">
        <v>455</v>
      </c>
      <c r="C235" s="61" t="s">
        <v>456</v>
      </c>
      <c r="D235" s="62" t="s">
        <v>400</v>
      </c>
      <c r="E235" s="63">
        <v>32.159999999999997</v>
      </c>
      <c r="F235" s="63"/>
      <c r="G235" s="63">
        <f>SmtRes!CX59</f>
        <v>7.7183999999999999</v>
      </c>
      <c r="H235" s="65"/>
      <c r="I235" s="64"/>
      <c r="J235" s="65">
        <f>SmtRes!CZ59</f>
        <v>765.13</v>
      </c>
      <c r="K235" s="64"/>
      <c r="L235" s="65">
        <f>SmtRes!DI59</f>
        <v>5905.58</v>
      </c>
    </row>
    <row r="236" spans="1:83" ht="15" x14ac:dyDescent="0.2">
      <c r="A236" s="60"/>
      <c r="B236" s="63">
        <v>2</v>
      </c>
      <c r="C236" s="60" t="s">
        <v>589</v>
      </c>
      <c r="D236" s="62"/>
      <c r="E236" s="67"/>
      <c r="F236" s="63"/>
      <c r="G236" s="67"/>
      <c r="H236" s="63"/>
      <c r="I236" s="63"/>
      <c r="J236" s="63"/>
      <c r="K236" s="63"/>
      <c r="L236" s="68">
        <f>SUM(L237:L241)-SUMIF(CE237:CE241, 1, L237:L241)</f>
        <v>14.839999999999996</v>
      </c>
    </row>
    <row r="237" spans="1:83" ht="15" x14ac:dyDescent="0.2">
      <c r="A237" s="60"/>
      <c r="B237" s="63"/>
      <c r="C237" s="60" t="s">
        <v>592</v>
      </c>
      <c r="D237" s="62" t="s">
        <v>400</v>
      </c>
      <c r="E237" s="67"/>
      <c r="F237" s="63"/>
      <c r="G237" s="67">
        <f>Source!V95</f>
        <v>1.44E-2</v>
      </c>
      <c r="H237" s="63"/>
      <c r="I237" s="63"/>
      <c r="J237" s="63"/>
      <c r="K237" s="63"/>
      <c r="L237" s="68">
        <f>SUMIF(CE238:CE241, 1, L238:L241)</f>
        <v>13.21</v>
      </c>
      <c r="CE237">
        <v>1</v>
      </c>
    </row>
    <row r="238" spans="1:83" ht="28.5" x14ac:dyDescent="0.2">
      <c r="A238" s="61"/>
      <c r="B238" s="61" t="s">
        <v>403</v>
      </c>
      <c r="C238" s="61" t="s">
        <v>405</v>
      </c>
      <c r="D238" s="62" t="s">
        <v>406</v>
      </c>
      <c r="E238" s="63">
        <v>0.03</v>
      </c>
      <c r="F238" s="63"/>
      <c r="G238" s="63">
        <f>SmtRes!CX61</f>
        <v>7.1999999999999998E-3</v>
      </c>
      <c r="H238" s="65"/>
      <c r="I238" s="64"/>
      <c r="J238" s="65">
        <f>SmtRes!CZ61</f>
        <v>1488.78</v>
      </c>
      <c r="K238" s="64"/>
      <c r="L238" s="65">
        <f>SmtRes!DG61</f>
        <v>10.72</v>
      </c>
    </row>
    <row r="239" spans="1:83" ht="28.5" x14ac:dyDescent="0.2">
      <c r="A239" s="61"/>
      <c r="B239" s="61" t="s">
        <v>407</v>
      </c>
      <c r="C239" s="61" t="s">
        <v>590</v>
      </c>
      <c r="D239" s="62" t="s">
        <v>400</v>
      </c>
      <c r="E239" s="63">
        <f>SmtRes!DO61*SmtRes!AT61</f>
        <v>0.03</v>
      </c>
      <c r="F239" s="63"/>
      <c r="G239" s="63">
        <f>ROUND(E239*G233, 7)</f>
        <v>7.1999999999999998E-3</v>
      </c>
      <c r="H239" s="65"/>
      <c r="I239" s="64"/>
      <c r="J239" s="65">
        <f>ROUND(SmtRes!AG61/SmtRes!DO61, 2)</f>
        <v>1051.33</v>
      </c>
      <c r="K239" s="64"/>
      <c r="L239" s="65">
        <f>SmtRes!DH61</f>
        <v>7.57</v>
      </c>
      <c r="CE239">
        <v>1</v>
      </c>
    </row>
    <row r="240" spans="1:83" ht="28.5" x14ac:dyDescent="0.2">
      <c r="A240" s="61"/>
      <c r="B240" s="61" t="s">
        <v>408</v>
      </c>
      <c r="C240" s="61" t="s">
        <v>410</v>
      </c>
      <c r="D240" s="62" t="s">
        <v>406</v>
      </c>
      <c r="E240" s="63">
        <v>0.03</v>
      </c>
      <c r="F240" s="63"/>
      <c r="G240" s="63">
        <f>SmtRes!CX62</f>
        <v>7.1999999999999998E-3</v>
      </c>
      <c r="H240" s="65"/>
      <c r="I240" s="64"/>
      <c r="J240" s="65">
        <f>SmtRes!CZ62</f>
        <v>572.77</v>
      </c>
      <c r="K240" s="64"/>
      <c r="L240" s="65">
        <f>SmtRes!DG62</f>
        <v>4.12</v>
      </c>
    </row>
    <row r="241" spans="1:83" ht="28.5" x14ac:dyDescent="0.2">
      <c r="A241" s="61"/>
      <c r="B241" s="61" t="s">
        <v>411</v>
      </c>
      <c r="C241" s="61" t="s">
        <v>591</v>
      </c>
      <c r="D241" s="62" t="s">
        <v>400</v>
      </c>
      <c r="E241" s="63">
        <f>SmtRes!DO62*SmtRes!AT62</f>
        <v>0.03</v>
      </c>
      <c r="F241" s="63"/>
      <c r="G241" s="63">
        <f>ROUND(E241*G233, 7)</f>
        <v>7.1999999999999998E-3</v>
      </c>
      <c r="H241" s="65"/>
      <c r="I241" s="64"/>
      <c r="J241" s="65">
        <f>ROUND(SmtRes!AG62/SmtRes!DO62, 2)</f>
        <v>782.65</v>
      </c>
      <c r="K241" s="64"/>
      <c r="L241" s="65">
        <f>SmtRes!DH62</f>
        <v>5.64</v>
      </c>
      <c r="CE241">
        <v>1</v>
      </c>
    </row>
    <row r="242" spans="1:83" ht="15" x14ac:dyDescent="0.2">
      <c r="A242" s="60"/>
      <c r="B242" s="63">
        <v>4</v>
      </c>
      <c r="C242" s="60" t="s">
        <v>593</v>
      </c>
      <c r="D242" s="62"/>
      <c r="E242" s="67"/>
      <c r="F242" s="63"/>
      <c r="G242" s="67"/>
      <c r="H242" s="63"/>
      <c r="I242" s="63"/>
      <c r="J242" s="63"/>
      <c r="K242" s="63"/>
      <c r="L242" s="68">
        <f>SUM(L243:L246)-SUMIF(CE243:CE246, 1, L243:L246)</f>
        <v>165.75</v>
      </c>
    </row>
    <row r="243" spans="1:83" ht="14.25" x14ac:dyDescent="0.2">
      <c r="A243" s="61"/>
      <c r="B243" s="61" t="s">
        <v>459</v>
      </c>
      <c r="C243" s="61" t="s">
        <v>461</v>
      </c>
      <c r="D243" s="62" t="s">
        <v>462</v>
      </c>
      <c r="E243" s="63">
        <v>6.6559999999999997</v>
      </c>
      <c r="F243" s="63"/>
      <c r="G243" s="63">
        <f>SmtRes!CX63</f>
        <v>1.59744</v>
      </c>
      <c r="H243" s="65"/>
      <c r="I243" s="64"/>
      <c r="J243" s="65">
        <f>SmtRes!CZ63</f>
        <v>6</v>
      </c>
      <c r="K243" s="64"/>
      <c r="L243" s="65">
        <f>SmtRes!DF63</f>
        <v>9.58</v>
      </c>
    </row>
    <row r="244" spans="1:83" ht="14.25" x14ac:dyDescent="0.2">
      <c r="A244" s="61"/>
      <c r="B244" s="61" t="s">
        <v>476</v>
      </c>
      <c r="C244" s="61" t="s">
        <v>478</v>
      </c>
      <c r="D244" s="62" t="s">
        <v>452</v>
      </c>
      <c r="E244" s="63">
        <v>2.04</v>
      </c>
      <c r="F244" s="63"/>
      <c r="G244" s="63">
        <f>SmtRes!CX64</f>
        <v>0.48959999999999998</v>
      </c>
      <c r="H244" s="65">
        <f>SmtRes!CZ64</f>
        <v>41.71</v>
      </c>
      <c r="I244" s="64">
        <f>SmtRes!AI64</f>
        <v>1.29</v>
      </c>
      <c r="J244" s="65">
        <f>ROUND(H244*I244, 2)</f>
        <v>53.81</v>
      </c>
      <c r="K244" s="64"/>
      <c r="L244" s="65">
        <f>SmtRes!DF64</f>
        <v>26.35</v>
      </c>
    </row>
    <row r="245" spans="1:83" ht="71.25" x14ac:dyDescent="0.2">
      <c r="A245" s="61"/>
      <c r="B245" s="61" t="s">
        <v>479</v>
      </c>
      <c r="C245" s="61" t="s">
        <v>481</v>
      </c>
      <c r="D245" s="62" t="s">
        <v>452</v>
      </c>
      <c r="E245" s="63">
        <v>2.04</v>
      </c>
      <c r="F245" s="63"/>
      <c r="G245" s="63">
        <f>SmtRes!CX65</f>
        <v>0.48959999999999998</v>
      </c>
      <c r="H245" s="65">
        <f>SmtRes!CZ65</f>
        <v>18.54</v>
      </c>
      <c r="I245" s="64">
        <f>SmtRes!AI65</f>
        <v>1.29</v>
      </c>
      <c r="J245" s="65">
        <f>ROUND(H245*I245, 2)</f>
        <v>23.92</v>
      </c>
      <c r="K245" s="64"/>
      <c r="L245" s="65">
        <f>SmtRes!DF65</f>
        <v>11.71</v>
      </c>
    </row>
    <row r="246" spans="1:83" ht="28.5" x14ac:dyDescent="0.2">
      <c r="A246" s="61"/>
      <c r="B246" s="61" t="s">
        <v>158</v>
      </c>
      <c r="C246" s="69" t="s">
        <v>431</v>
      </c>
      <c r="D246" s="70" t="s">
        <v>160</v>
      </c>
      <c r="E246" s="71">
        <v>2</v>
      </c>
      <c r="F246" s="71"/>
      <c r="G246" s="71">
        <f>SmtRes!CX66</f>
        <v>0.48</v>
      </c>
      <c r="H246" s="72">
        <f>SmtRes!CZ66</f>
        <v>246.06580799999995</v>
      </c>
      <c r="I246" s="73"/>
      <c r="J246" s="72"/>
      <c r="K246" s="73"/>
      <c r="L246" s="72">
        <f>SmtRes!DF66</f>
        <v>118.11</v>
      </c>
    </row>
    <row r="247" spans="1:83" ht="15" x14ac:dyDescent="0.2">
      <c r="A247" s="61"/>
      <c r="B247" s="61"/>
      <c r="C247" s="75" t="s">
        <v>594</v>
      </c>
      <c r="D247" s="62"/>
      <c r="E247" s="63"/>
      <c r="F247" s="63"/>
      <c r="G247" s="63"/>
      <c r="H247" s="65"/>
      <c r="I247" s="64"/>
      <c r="J247" s="65"/>
      <c r="K247" s="64"/>
      <c r="L247" s="65">
        <f>L234+L236+L237+L242</f>
        <v>6099.38</v>
      </c>
    </row>
    <row r="248" spans="1:83" ht="14.25" x14ac:dyDescent="0.2">
      <c r="A248" s="61"/>
      <c r="B248" s="61"/>
      <c r="C248" s="61" t="s">
        <v>595</v>
      </c>
      <c r="D248" s="62"/>
      <c r="E248" s="63"/>
      <c r="F248" s="63"/>
      <c r="G248" s="63"/>
      <c r="H248" s="65"/>
      <c r="I248" s="64"/>
      <c r="J248" s="65"/>
      <c r="K248" s="64"/>
      <c r="L248" s="65">
        <f>SUM(AR233:AR251)+SUM(AS233:AS251)+SUM(AT233:AT251)+SUM(AU233:AU251)+SUM(AV233:AV251)</f>
        <v>5918.79</v>
      </c>
    </row>
    <row r="249" spans="1:83" ht="28.5" x14ac:dyDescent="0.2">
      <c r="A249" s="61"/>
      <c r="B249" s="61" t="s">
        <v>29</v>
      </c>
      <c r="C249" s="61" t="s">
        <v>596</v>
      </c>
      <c r="D249" s="62" t="s">
        <v>160</v>
      </c>
      <c r="E249" s="63">
        <f>Source!BZ95</f>
        <v>97</v>
      </c>
      <c r="F249" s="63"/>
      <c r="G249" s="63">
        <f>Source!AT95</f>
        <v>97</v>
      </c>
      <c r="H249" s="65"/>
      <c r="I249" s="64"/>
      <c r="J249" s="65"/>
      <c r="K249" s="64"/>
      <c r="L249" s="65">
        <f>SUM(AZ233:AZ251)</f>
        <v>5741.23</v>
      </c>
    </row>
    <row r="250" spans="1:83" ht="28.5" x14ac:dyDescent="0.2">
      <c r="A250" s="69"/>
      <c r="B250" s="69" t="s">
        <v>30</v>
      </c>
      <c r="C250" s="69" t="s">
        <v>597</v>
      </c>
      <c r="D250" s="70" t="s">
        <v>160</v>
      </c>
      <c r="E250" s="71">
        <f>Source!CA95</f>
        <v>51</v>
      </c>
      <c r="F250" s="71"/>
      <c r="G250" s="71">
        <f>Source!AU95</f>
        <v>51</v>
      </c>
      <c r="H250" s="72"/>
      <c r="I250" s="73"/>
      <c r="J250" s="72"/>
      <c r="K250" s="73"/>
      <c r="L250" s="72">
        <f>SUM(BA233:BA251)</f>
        <v>3018.58</v>
      </c>
    </row>
    <row r="251" spans="1:83" ht="15" x14ac:dyDescent="0.2">
      <c r="C251" s="77" t="s">
        <v>598</v>
      </c>
      <c r="D251" s="77"/>
      <c r="E251" s="77"/>
      <c r="F251" s="77"/>
      <c r="G251" s="77"/>
      <c r="H251" s="77"/>
      <c r="I251" s="78">
        <f>IF(E233&lt;&gt;0,K251/E233, 0)</f>
        <v>61913.291666666664</v>
      </c>
      <c r="J251" s="78"/>
      <c r="K251" s="78">
        <f>L234+L236+L242+L249+L250+L237</f>
        <v>14859.189999999999</v>
      </c>
      <c r="L251" s="78"/>
      <c r="AD251">
        <f>ROUND((Source!AT95/100)*((ROUND(SUMIF(SmtRes!AQ59:'SmtRes'!AQ66,"=1",SmtRes!AD59:'SmtRes'!AD66)*Source!I95, 2)+ROUND(SUMIF(SmtRes!AQ59:'SmtRes'!AQ66,"=1",SmtRes!AC59:'SmtRes'!AC66)*Source!I95, 2))), 2)</f>
        <v>605.08000000000004</v>
      </c>
      <c r="AE251">
        <f>ROUND((Source!AU95/100)*((ROUND(SUMIF(SmtRes!AQ59:'SmtRes'!AQ66,"=1",SmtRes!AD59:'SmtRes'!AD66)*Source!I95, 2)+ROUND(SUMIF(SmtRes!AQ59:'SmtRes'!AQ66,"=1",SmtRes!AC59:'SmtRes'!AC66)*Source!I95, 2))), 2)</f>
        <v>318.13</v>
      </c>
      <c r="AN251" s="74">
        <f>L234+L236+L242+L249+L250+L237</f>
        <v>14859.189999999999</v>
      </c>
      <c r="AO251" s="74">
        <f>L236</f>
        <v>14.839999999999996</v>
      </c>
      <c r="AQ251" t="s">
        <v>599</v>
      </c>
      <c r="AR251" s="74">
        <f>L234</f>
        <v>5905.58</v>
      </c>
      <c r="AT251" s="74">
        <f>L237</f>
        <v>13.21</v>
      </c>
      <c r="AV251" t="s">
        <v>599</v>
      </c>
      <c r="AW251" s="74">
        <f>L242</f>
        <v>165.75</v>
      </c>
      <c r="AZ251">
        <f>Source!X95</f>
        <v>5741.23</v>
      </c>
      <c r="BA251">
        <f>Source!Y95</f>
        <v>3018.58</v>
      </c>
      <c r="CD251">
        <v>2</v>
      </c>
    </row>
    <row r="252" spans="1:83" ht="28.5" x14ac:dyDescent="0.2">
      <c r="A252" s="96" t="s">
        <v>204</v>
      </c>
      <c r="B252" s="69" t="str">
        <f>Source!F96</f>
        <v>21.2.03.05-1078</v>
      </c>
      <c r="C252" s="69" t="str">
        <f>Source!G96</f>
        <v>Провод силовой установочный с медными жилами ПуГВ 1х6-450</v>
      </c>
      <c r="D252" s="70" t="str">
        <f>Source!H96</f>
        <v>1000 м</v>
      </c>
      <c r="E252" s="71">
        <f>Source!K96</f>
        <v>2.4E-2</v>
      </c>
      <c r="F252" s="71"/>
      <c r="G252" s="71">
        <f>Source!I96</f>
        <v>2.4E-2</v>
      </c>
      <c r="H252" s="72"/>
      <c r="I252" s="73"/>
      <c r="J252" s="72">
        <f>Source!AL96</f>
        <v>48118.27</v>
      </c>
      <c r="K252" s="73"/>
      <c r="L252" s="72">
        <f>Source!P96</f>
        <v>1154.8399999999999</v>
      </c>
    </row>
    <row r="253" spans="1:83" ht="15" x14ac:dyDescent="0.2">
      <c r="C253" s="77" t="s">
        <v>598</v>
      </c>
      <c r="D253" s="77"/>
      <c r="E253" s="77"/>
      <c r="F253" s="77"/>
      <c r="G253" s="77"/>
      <c r="H253" s="77"/>
      <c r="I253" s="78">
        <f>IF(E252&lt;&gt;0,K253/E252, 0)</f>
        <v>48118.333333333328</v>
      </c>
      <c r="J253" s="78"/>
      <c r="K253" s="78">
        <f>L252</f>
        <v>1154.8399999999999</v>
      </c>
      <c r="L253" s="78"/>
      <c r="AD253">
        <f>ROUND((Source!AT96/100)*((ROUND(ROUND(Source!AO96,2)*Source!I96, 2)+ROUND(ROUND(Source!AN96,2)*Source!I96, 2))), 2)</f>
        <v>0</v>
      </c>
      <c r="AE253">
        <f>ROUND((Source!AU96/100)*((ROUND(ROUND(Source!AO96,2)*Source!I96, 2)+ROUND(ROUND(Source!AN96,2)*Source!I96, 2))), 2)</f>
        <v>0</v>
      </c>
      <c r="AN253" s="74">
        <f>L252</f>
        <v>1154.8399999999999</v>
      </c>
      <c r="AO253">
        <f>0</f>
        <v>0</v>
      </c>
      <c r="AQ253" t="s">
        <v>599</v>
      </c>
      <c r="AR253">
        <f>0</f>
        <v>0</v>
      </c>
      <c r="AT253">
        <f>0</f>
        <v>0</v>
      </c>
      <c r="AV253" t="s">
        <v>599</v>
      </c>
      <c r="AW253" s="74">
        <f>L252</f>
        <v>1154.8399999999999</v>
      </c>
      <c r="AZ253">
        <f>Source!X96</f>
        <v>0</v>
      </c>
      <c r="BA253">
        <f>Source!Y96</f>
        <v>0</v>
      </c>
      <c r="CD253">
        <v>2</v>
      </c>
    </row>
    <row r="254" spans="1:83" ht="57" x14ac:dyDescent="0.2">
      <c r="A254" s="59" t="s">
        <v>211</v>
      </c>
      <c r="B254" s="61" t="s">
        <v>654</v>
      </c>
      <c r="C254" s="61" t="str">
        <f>Source!G97</f>
        <v>Кабель до 35 кВ по установленным конструкциям и лоткам с креплением по всей длине, масса 1 м кабеля: до 1 кг</v>
      </c>
      <c r="D254" s="62" t="str">
        <f>Source!H97</f>
        <v>100 м</v>
      </c>
      <c r="E254" s="63">
        <f>Source!K97</f>
        <v>76.56</v>
      </c>
      <c r="F254" s="63"/>
      <c r="G254" s="63">
        <f>Source!I97</f>
        <v>76.56</v>
      </c>
      <c r="H254" s="65"/>
      <c r="I254" s="64"/>
      <c r="J254" s="65"/>
      <c r="K254" s="64"/>
      <c r="L254" s="65"/>
    </row>
    <row r="255" spans="1:83" ht="38.25" x14ac:dyDescent="0.2">
      <c r="B255" s="66" t="str">
        <f>CONCATENATE("Поправка: ", Source!EO97)</f>
        <v>Поправка: по конструкциям, в ж/б лотках</v>
      </c>
    </row>
    <row r="256" spans="1:83" x14ac:dyDescent="0.2">
      <c r="C256" s="97" t="str">
        <f>"Объем: "&amp;Source!I97&amp;"=7656/"&amp;"100"</f>
        <v>Объем: 76,56=7656/100</v>
      </c>
    </row>
    <row r="257" spans="1:83" ht="15" x14ac:dyDescent="0.2">
      <c r="A257" s="60"/>
      <c r="B257" s="63">
        <v>1</v>
      </c>
      <c r="C257" s="60" t="s">
        <v>588</v>
      </c>
      <c r="D257" s="62" t="s">
        <v>400</v>
      </c>
      <c r="E257" s="67"/>
      <c r="F257" s="63"/>
      <c r="G257" s="67">
        <f>Source!U97</f>
        <v>1077.9648</v>
      </c>
      <c r="H257" s="63"/>
      <c r="I257" s="63"/>
      <c r="J257" s="63"/>
      <c r="K257" s="63"/>
      <c r="L257" s="68">
        <f>SUM(L258:L258)-SUMIF(CE258:CE258, 1, L258:L258)</f>
        <v>824783.21</v>
      </c>
    </row>
    <row r="258" spans="1:83" ht="28.5" x14ac:dyDescent="0.2">
      <c r="A258" s="61"/>
      <c r="B258" s="61" t="s">
        <v>455</v>
      </c>
      <c r="C258" s="61" t="s">
        <v>456</v>
      </c>
      <c r="D258" s="62" t="s">
        <v>400</v>
      </c>
      <c r="E258" s="63">
        <v>14.08</v>
      </c>
      <c r="F258" s="63"/>
      <c r="G258" s="63">
        <f>SmtRes!CX67</f>
        <v>1077.9648</v>
      </c>
      <c r="H258" s="65"/>
      <c r="I258" s="64"/>
      <c r="J258" s="65">
        <f>SmtRes!CZ67</f>
        <v>765.13</v>
      </c>
      <c r="K258" s="64"/>
      <c r="L258" s="65">
        <f>SmtRes!DI67</f>
        <v>824783.21</v>
      </c>
    </row>
    <row r="259" spans="1:83" ht="15" x14ac:dyDescent="0.2">
      <c r="A259" s="60"/>
      <c r="B259" s="63">
        <v>2</v>
      </c>
      <c r="C259" s="60" t="s">
        <v>589</v>
      </c>
      <c r="D259" s="62"/>
      <c r="E259" s="67"/>
      <c r="F259" s="63"/>
      <c r="G259" s="67"/>
      <c r="H259" s="63"/>
      <c r="I259" s="63"/>
      <c r="J259" s="63"/>
      <c r="K259" s="63"/>
      <c r="L259" s="68">
        <f>SUM(L260:L266)-SUMIF(CE260:CE266, 1, L260:L266)</f>
        <v>35458.369999999995</v>
      </c>
    </row>
    <row r="260" spans="1:83" ht="15" x14ac:dyDescent="0.2">
      <c r="A260" s="60"/>
      <c r="B260" s="63"/>
      <c r="C260" s="60" t="s">
        <v>592</v>
      </c>
      <c r="D260" s="62" t="s">
        <v>400</v>
      </c>
      <c r="E260" s="67"/>
      <c r="F260" s="63"/>
      <c r="G260" s="67">
        <f>Source!V97</f>
        <v>30.623999999999999</v>
      </c>
      <c r="H260" s="63"/>
      <c r="I260" s="63"/>
      <c r="J260" s="63"/>
      <c r="K260" s="63"/>
      <c r="L260" s="68">
        <f>SUMIF(CE261:CE266, 1, L261:L266)</f>
        <v>28081.9</v>
      </c>
      <c r="CE260">
        <v>1</v>
      </c>
    </row>
    <row r="261" spans="1:83" ht="28.5" x14ac:dyDescent="0.2">
      <c r="A261" s="61"/>
      <c r="B261" s="61" t="s">
        <v>403</v>
      </c>
      <c r="C261" s="61" t="s">
        <v>405</v>
      </c>
      <c r="D261" s="62" t="s">
        <v>406</v>
      </c>
      <c r="E261" s="63">
        <v>0.2</v>
      </c>
      <c r="F261" s="63"/>
      <c r="G261" s="63">
        <f>SmtRes!CX69</f>
        <v>15.311999999999999</v>
      </c>
      <c r="H261" s="65"/>
      <c r="I261" s="64"/>
      <c r="J261" s="65">
        <f>SmtRes!CZ69</f>
        <v>1488.78</v>
      </c>
      <c r="K261" s="64"/>
      <c r="L261" s="65">
        <f>SmtRes!DG69</f>
        <v>22796.2</v>
      </c>
    </row>
    <row r="262" spans="1:83" ht="28.5" x14ac:dyDescent="0.2">
      <c r="A262" s="61"/>
      <c r="B262" s="61" t="s">
        <v>407</v>
      </c>
      <c r="C262" s="61" t="s">
        <v>590</v>
      </c>
      <c r="D262" s="62" t="s">
        <v>400</v>
      </c>
      <c r="E262" s="63">
        <f>SmtRes!DO69*SmtRes!AT69</f>
        <v>0.2</v>
      </c>
      <c r="F262" s="63"/>
      <c r="G262" s="63">
        <f>ROUND(E262*G254, 7)</f>
        <v>15.311999999999999</v>
      </c>
      <c r="H262" s="65"/>
      <c r="I262" s="64"/>
      <c r="J262" s="65">
        <f>ROUND(SmtRes!AG69/SmtRes!DO69, 2)</f>
        <v>1051.33</v>
      </c>
      <c r="K262" s="64"/>
      <c r="L262" s="65">
        <f>SmtRes!DH69</f>
        <v>16097.96</v>
      </c>
      <c r="CE262">
        <v>1</v>
      </c>
    </row>
    <row r="263" spans="1:83" ht="28.5" x14ac:dyDescent="0.2">
      <c r="A263" s="61"/>
      <c r="B263" s="61" t="s">
        <v>482</v>
      </c>
      <c r="C263" s="61" t="s">
        <v>484</v>
      </c>
      <c r="D263" s="62" t="s">
        <v>406</v>
      </c>
      <c r="E263" s="63">
        <v>3.34</v>
      </c>
      <c r="F263" s="63"/>
      <c r="G263" s="63">
        <f>SmtRes!CX70</f>
        <v>255.71039999999999</v>
      </c>
      <c r="H263" s="65"/>
      <c r="I263" s="64"/>
      <c r="J263" s="65">
        <f>SmtRes!CZ70</f>
        <v>2.67</v>
      </c>
      <c r="K263" s="64"/>
      <c r="L263" s="65">
        <f>SmtRes!DG70</f>
        <v>682.75</v>
      </c>
    </row>
    <row r="264" spans="1:83" ht="28.5" x14ac:dyDescent="0.2">
      <c r="A264" s="61"/>
      <c r="B264" s="61" t="s">
        <v>485</v>
      </c>
      <c r="C264" s="61" t="s">
        <v>487</v>
      </c>
      <c r="D264" s="62" t="s">
        <v>406</v>
      </c>
      <c r="E264" s="63">
        <v>3.34</v>
      </c>
      <c r="F264" s="63"/>
      <c r="G264" s="63">
        <f>SmtRes!CX71</f>
        <v>255.71039999999999</v>
      </c>
      <c r="H264" s="65">
        <f>SmtRes!CZ71</f>
        <v>8.84</v>
      </c>
      <c r="I264" s="64">
        <f>SmtRes!AJ71</f>
        <v>1.42</v>
      </c>
      <c r="J264" s="65">
        <f>ROUND(H264*I264, 2)</f>
        <v>12.55</v>
      </c>
      <c r="K264" s="64"/>
      <c r="L264" s="65">
        <f>SmtRes!DG71</f>
        <v>3209.17</v>
      </c>
    </row>
    <row r="265" spans="1:83" ht="28.5" x14ac:dyDescent="0.2">
      <c r="A265" s="61"/>
      <c r="B265" s="61" t="s">
        <v>408</v>
      </c>
      <c r="C265" s="61" t="s">
        <v>410</v>
      </c>
      <c r="D265" s="62" t="s">
        <v>406</v>
      </c>
      <c r="E265" s="63">
        <v>0.2</v>
      </c>
      <c r="F265" s="63"/>
      <c r="G265" s="63">
        <f>SmtRes!CX72</f>
        <v>15.311999999999999</v>
      </c>
      <c r="H265" s="65"/>
      <c r="I265" s="64"/>
      <c r="J265" s="65">
        <f>SmtRes!CZ72</f>
        <v>572.77</v>
      </c>
      <c r="K265" s="64"/>
      <c r="L265" s="65">
        <f>SmtRes!DG72</f>
        <v>8770.25</v>
      </c>
    </row>
    <row r="266" spans="1:83" ht="28.5" x14ac:dyDescent="0.2">
      <c r="A266" s="61"/>
      <c r="B266" s="61" t="s">
        <v>411</v>
      </c>
      <c r="C266" s="61" t="s">
        <v>591</v>
      </c>
      <c r="D266" s="62" t="s">
        <v>400</v>
      </c>
      <c r="E266" s="63">
        <f>SmtRes!DO72*SmtRes!AT72</f>
        <v>0.2</v>
      </c>
      <c r="F266" s="63"/>
      <c r="G266" s="63">
        <f>ROUND(E266*G254, 7)</f>
        <v>15.311999999999999</v>
      </c>
      <c r="H266" s="65"/>
      <c r="I266" s="64"/>
      <c r="J266" s="65">
        <f>ROUND(SmtRes!AG72/SmtRes!DO72, 2)</f>
        <v>782.65</v>
      </c>
      <c r="K266" s="64"/>
      <c r="L266" s="65">
        <f>SmtRes!DH72</f>
        <v>11983.94</v>
      </c>
      <c r="CE266">
        <v>1</v>
      </c>
    </row>
    <row r="267" spans="1:83" ht="15" x14ac:dyDescent="0.2">
      <c r="A267" s="60"/>
      <c r="B267" s="63">
        <v>4</v>
      </c>
      <c r="C267" s="60" t="s">
        <v>593</v>
      </c>
      <c r="D267" s="62"/>
      <c r="E267" s="67"/>
      <c r="F267" s="63"/>
      <c r="G267" s="67"/>
      <c r="H267" s="63"/>
      <c r="I267" s="63"/>
      <c r="J267" s="63"/>
      <c r="K267" s="63"/>
      <c r="L267" s="68">
        <f>SUM(L268:L272)-SUMIF(CE268:CE272, 1, L268:L272)</f>
        <v>58224.800000000003</v>
      </c>
    </row>
    <row r="268" spans="1:83" ht="57" x14ac:dyDescent="0.2">
      <c r="A268" s="61"/>
      <c r="B268" s="61" t="s">
        <v>488</v>
      </c>
      <c r="C268" s="61" t="s">
        <v>490</v>
      </c>
      <c r="D268" s="62" t="s">
        <v>491</v>
      </c>
      <c r="E268" s="63">
        <v>0.245</v>
      </c>
      <c r="F268" s="63"/>
      <c r="G268" s="63">
        <f>SmtRes!CX73</f>
        <v>18.757200000000001</v>
      </c>
      <c r="H268" s="65">
        <f>SmtRes!CZ73</f>
        <v>37.71</v>
      </c>
      <c r="I268" s="64">
        <f>SmtRes!AI73</f>
        <v>1.53</v>
      </c>
      <c r="J268" s="65">
        <f>ROUND(H268*I268, 2)</f>
        <v>57.7</v>
      </c>
      <c r="K268" s="64"/>
      <c r="L268" s="65">
        <f>SmtRes!DF73</f>
        <v>1082.29</v>
      </c>
    </row>
    <row r="269" spans="1:83" ht="57" x14ac:dyDescent="0.2">
      <c r="A269" s="61"/>
      <c r="B269" s="61" t="s">
        <v>465</v>
      </c>
      <c r="C269" s="61" t="s">
        <v>467</v>
      </c>
      <c r="D269" s="62" t="s">
        <v>424</v>
      </c>
      <c r="E269" s="63">
        <v>6.2E-4</v>
      </c>
      <c r="F269" s="63"/>
      <c r="G269" s="63">
        <f>SmtRes!CX74</f>
        <v>4.7467200000000001E-2</v>
      </c>
      <c r="H269" s="65">
        <f>SmtRes!CZ74</f>
        <v>99190.96</v>
      </c>
      <c r="I269" s="64">
        <f>SmtRes!AI74</f>
        <v>1.29</v>
      </c>
      <c r="J269" s="65">
        <f>ROUND(H269*I269, 2)</f>
        <v>127956.34</v>
      </c>
      <c r="K269" s="64"/>
      <c r="L269" s="65">
        <f>SmtRes!DF74</f>
        <v>6073.73</v>
      </c>
    </row>
    <row r="270" spans="1:83" ht="28.5" x14ac:dyDescent="0.2">
      <c r="A270" s="61"/>
      <c r="B270" s="61" t="s">
        <v>492</v>
      </c>
      <c r="C270" s="61" t="s">
        <v>494</v>
      </c>
      <c r="D270" s="62" t="s">
        <v>250</v>
      </c>
      <c r="E270" s="63">
        <v>0.25</v>
      </c>
      <c r="F270" s="63"/>
      <c r="G270" s="63">
        <f>SmtRes!CX75</f>
        <v>19.14</v>
      </c>
      <c r="H270" s="65">
        <f>SmtRes!CZ75</f>
        <v>931.11</v>
      </c>
      <c r="I270" s="64">
        <f>SmtRes!AI75</f>
        <v>1.61</v>
      </c>
      <c r="J270" s="65">
        <f>ROUND(H270*I270, 2)</f>
        <v>1499.09</v>
      </c>
      <c r="K270" s="64"/>
      <c r="L270" s="65">
        <f>SmtRes!DF75</f>
        <v>28692.58</v>
      </c>
    </row>
    <row r="271" spans="1:83" ht="14.25" x14ac:dyDescent="0.2">
      <c r="A271" s="61"/>
      <c r="B271" s="61" t="s">
        <v>495</v>
      </c>
      <c r="C271" s="61" t="s">
        <v>497</v>
      </c>
      <c r="D271" s="62" t="s">
        <v>424</v>
      </c>
      <c r="E271" s="63">
        <v>7.2000000000000005E-4</v>
      </c>
      <c r="F271" s="63"/>
      <c r="G271" s="63">
        <f>SmtRes!CX76</f>
        <v>5.5123199999999997E-2</v>
      </c>
      <c r="H271" s="65">
        <f>SmtRes!CZ76</f>
        <v>82698.14</v>
      </c>
      <c r="I271" s="64">
        <f>SmtRes!AI76</f>
        <v>1.29</v>
      </c>
      <c r="J271" s="65">
        <f>ROUND(H271*I271, 2)</f>
        <v>106680.6</v>
      </c>
      <c r="K271" s="64"/>
      <c r="L271" s="65">
        <f>SmtRes!DF76</f>
        <v>5880.58</v>
      </c>
    </row>
    <row r="272" spans="1:83" ht="28.5" x14ac:dyDescent="0.2">
      <c r="A272" s="61"/>
      <c r="B272" s="61" t="s">
        <v>158</v>
      </c>
      <c r="C272" s="69" t="s">
        <v>431</v>
      </c>
      <c r="D272" s="70" t="s">
        <v>160</v>
      </c>
      <c r="E272" s="71">
        <v>2</v>
      </c>
      <c r="F272" s="71"/>
      <c r="G272" s="71">
        <f>SmtRes!CX77</f>
        <v>153.12</v>
      </c>
      <c r="H272" s="72">
        <f>SmtRes!CZ77</f>
        <v>107.73030399999999</v>
      </c>
      <c r="I272" s="73"/>
      <c r="J272" s="72"/>
      <c r="K272" s="73"/>
      <c r="L272" s="72">
        <f>SmtRes!DF77</f>
        <v>16495.62</v>
      </c>
    </row>
    <row r="273" spans="1:83" ht="15" x14ac:dyDescent="0.2">
      <c r="A273" s="61"/>
      <c r="B273" s="61"/>
      <c r="C273" s="75" t="s">
        <v>594</v>
      </c>
      <c r="D273" s="62"/>
      <c r="E273" s="63"/>
      <c r="F273" s="63"/>
      <c r="G273" s="63"/>
      <c r="H273" s="65"/>
      <c r="I273" s="64"/>
      <c r="J273" s="65"/>
      <c r="K273" s="64"/>
      <c r="L273" s="65">
        <f>L257+L259+L260+L267</f>
        <v>946548.28</v>
      </c>
    </row>
    <row r="274" spans="1:83" ht="14.25" x14ac:dyDescent="0.2">
      <c r="A274" s="61"/>
      <c r="B274" s="61"/>
      <c r="C274" s="61" t="s">
        <v>595</v>
      </c>
      <c r="D274" s="62"/>
      <c r="E274" s="63"/>
      <c r="F274" s="63"/>
      <c r="G274" s="63"/>
      <c r="H274" s="65"/>
      <c r="I274" s="64"/>
      <c r="J274" s="65"/>
      <c r="K274" s="64"/>
      <c r="L274" s="65">
        <f>SUM(AR254:AR277)+SUM(AS254:AS277)+SUM(AT254:AT277)+SUM(AU254:AU277)+SUM(AV254:AV277)</f>
        <v>852865.11</v>
      </c>
    </row>
    <row r="275" spans="1:83" ht="28.5" x14ac:dyDescent="0.2">
      <c r="A275" s="61"/>
      <c r="B275" s="61" t="s">
        <v>29</v>
      </c>
      <c r="C275" s="61" t="s">
        <v>596</v>
      </c>
      <c r="D275" s="62" t="s">
        <v>160</v>
      </c>
      <c r="E275" s="63">
        <f>Source!BZ97</f>
        <v>97</v>
      </c>
      <c r="F275" s="63"/>
      <c r="G275" s="63">
        <f>Source!AT97</f>
        <v>97</v>
      </c>
      <c r="H275" s="65"/>
      <c r="I275" s="64"/>
      <c r="J275" s="65"/>
      <c r="K275" s="64"/>
      <c r="L275" s="65">
        <f>SUM(AZ254:AZ277)</f>
        <v>827279.16</v>
      </c>
    </row>
    <row r="276" spans="1:83" ht="28.5" x14ac:dyDescent="0.2">
      <c r="A276" s="69"/>
      <c r="B276" s="69" t="s">
        <v>30</v>
      </c>
      <c r="C276" s="69" t="s">
        <v>597</v>
      </c>
      <c r="D276" s="70" t="s">
        <v>160</v>
      </c>
      <c r="E276" s="71">
        <f>Source!CA97</f>
        <v>51</v>
      </c>
      <c r="F276" s="71"/>
      <c r="G276" s="71">
        <f>Source!AU97</f>
        <v>51</v>
      </c>
      <c r="H276" s="72"/>
      <c r="I276" s="73"/>
      <c r="J276" s="72"/>
      <c r="K276" s="73"/>
      <c r="L276" s="72">
        <f>SUM(BA254:BA277)</f>
        <v>434961.21</v>
      </c>
    </row>
    <row r="277" spans="1:83" ht="15" x14ac:dyDescent="0.2">
      <c r="C277" s="77" t="s">
        <v>598</v>
      </c>
      <c r="D277" s="77"/>
      <c r="E277" s="77"/>
      <c r="F277" s="77"/>
      <c r="G277" s="77"/>
      <c r="H277" s="77"/>
      <c r="I277" s="78">
        <f>IF(E254&lt;&gt;0,K277/E254, 0)</f>
        <v>28850.42646290491</v>
      </c>
      <c r="J277" s="78"/>
      <c r="K277" s="78">
        <f>L257+L259+L267+L275+L276+L260</f>
        <v>2208788.65</v>
      </c>
      <c r="L277" s="78"/>
      <c r="AD277">
        <f>ROUND((Source!AT97/100)*((ROUND(SUMIF(SmtRes!AQ67:'SmtRes'!AQ77,"=1",SmtRes!AD67:'SmtRes'!AD77)*Source!I97, 2)+ROUND(SUMIF(SmtRes!AQ67:'SmtRes'!AQ77,"=1",SmtRes!AC67:'SmtRes'!AC77)*Source!I97, 2))), 2)</f>
        <v>193018.22</v>
      </c>
      <c r="AE277">
        <f>ROUND((Source!AU97/100)*((ROUND(SUMIF(SmtRes!AQ67:'SmtRes'!AQ77,"=1",SmtRes!AD67:'SmtRes'!AD77)*Source!I97, 2)+ROUND(SUMIF(SmtRes!AQ67:'SmtRes'!AQ77,"=1",SmtRes!AC67:'SmtRes'!AC77)*Source!I97, 2))), 2)</f>
        <v>101483.81</v>
      </c>
      <c r="AN277" s="74">
        <f>L257+L259+L267+L275+L276+L260</f>
        <v>2208788.65</v>
      </c>
      <c r="AO277" s="74">
        <f>L259</f>
        <v>35458.369999999995</v>
      </c>
      <c r="AQ277" t="s">
        <v>599</v>
      </c>
      <c r="AR277" s="74">
        <f>L257</f>
        <v>824783.21</v>
      </c>
      <c r="AT277" s="74">
        <f>L260</f>
        <v>28081.9</v>
      </c>
      <c r="AV277" t="s">
        <v>599</v>
      </c>
      <c r="AW277" s="74">
        <f>L267</f>
        <v>58224.800000000003</v>
      </c>
      <c r="AZ277">
        <f>Source!X97</f>
        <v>827279.16</v>
      </c>
      <c r="BA277">
        <f>Source!Y97</f>
        <v>434961.21</v>
      </c>
      <c r="CD277">
        <v>2</v>
      </c>
    </row>
    <row r="278" spans="1:83" ht="57" x14ac:dyDescent="0.2">
      <c r="A278" s="59" t="s">
        <v>216</v>
      </c>
      <c r="B278" s="61" t="s">
        <v>655</v>
      </c>
      <c r="C278" s="61" t="str">
        <f>Source!G98</f>
        <v>Кабель до 35 кВ по установленным конструкциям и лоткам с креплением на поворотах и в конце трассы, масса 1 м кабеля: до 1 кг</v>
      </c>
      <c r="D278" s="62" t="str">
        <f>Source!H98</f>
        <v>100 м</v>
      </c>
      <c r="E278" s="63">
        <f>Source!K98</f>
        <v>15.1</v>
      </c>
      <c r="F278" s="63"/>
      <c r="G278" s="63">
        <f>Source!I98</f>
        <v>15.1</v>
      </c>
      <c r="H278" s="65"/>
      <c r="I278" s="64"/>
      <c r="J278" s="65"/>
      <c r="K278" s="64"/>
      <c r="L278" s="65"/>
    </row>
    <row r="279" spans="1:83" ht="25.5" x14ac:dyDescent="0.2">
      <c r="B279" s="66" t="str">
        <f>CONCATENATE("Поправка: ", Source!EO98)</f>
        <v>Поправка: в шкафах, в ячейках</v>
      </c>
    </row>
    <row r="280" spans="1:83" x14ac:dyDescent="0.2">
      <c r="C280" s="97" t="str">
        <f>"Объем: "&amp;Source!I98&amp;"=1510/"&amp;"100"</f>
        <v>Объем: 15,1=1510/100</v>
      </c>
    </row>
    <row r="281" spans="1:83" ht="15" x14ac:dyDescent="0.2">
      <c r="A281" s="60"/>
      <c r="B281" s="63">
        <v>1</v>
      </c>
      <c r="C281" s="60" t="s">
        <v>588</v>
      </c>
      <c r="D281" s="62" t="s">
        <v>400</v>
      </c>
      <c r="E281" s="67"/>
      <c r="F281" s="63"/>
      <c r="G281" s="67">
        <f>Source!U98</f>
        <v>140.12799999999999</v>
      </c>
      <c r="H281" s="63"/>
      <c r="I281" s="63"/>
      <c r="J281" s="63"/>
      <c r="K281" s="63"/>
      <c r="L281" s="68">
        <f>SUM(L282:L282)-SUMIF(CE282:CE282, 1, L282:L282)</f>
        <v>107216.14</v>
      </c>
    </row>
    <row r="282" spans="1:83" ht="14.25" x14ac:dyDescent="0.2">
      <c r="A282" s="61"/>
      <c r="B282" s="61" t="s">
        <v>455</v>
      </c>
      <c r="C282" s="61" t="s">
        <v>498</v>
      </c>
      <c r="D282" s="62" t="s">
        <v>400</v>
      </c>
      <c r="E282" s="63">
        <v>9.2799999999999994</v>
      </c>
      <c r="F282" s="63"/>
      <c r="G282" s="63">
        <f>SmtRes!CX78</f>
        <v>140.12799999999999</v>
      </c>
      <c r="H282" s="65"/>
      <c r="I282" s="64"/>
      <c r="J282" s="65">
        <f>SmtRes!CZ78</f>
        <v>765.13</v>
      </c>
      <c r="K282" s="64"/>
      <c r="L282" s="65">
        <f>SmtRes!DI78</f>
        <v>107216.14</v>
      </c>
    </row>
    <row r="283" spans="1:83" ht="15" x14ac:dyDescent="0.2">
      <c r="A283" s="60"/>
      <c r="B283" s="63">
        <v>2</v>
      </c>
      <c r="C283" s="60" t="s">
        <v>589</v>
      </c>
      <c r="D283" s="62"/>
      <c r="E283" s="67"/>
      <c r="F283" s="63"/>
      <c r="G283" s="67"/>
      <c r="H283" s="63"/>
      <c r="I283" s="63"/>
      <c r="J283" s="63"/>
      <c r="K283" s="63"/>
      <c r="L283" s="68">
        <f>SUM(L284:L290)-SUMIF(CE284:CE290, 1, L284:L290)</f>
        <v>6731.5000000000018</v>
      </c>
    </row>
    <row r="284" spans="1:83" ht="15" x14ac:dyDescent="0.2">
      <c r="A284" s="60"/>
      <c r="B284" s="63"/>
      <c r="C284" s="60" t="s">
        <v>592</v>
      </c>
      <c r="D284" s="62" t="s">
        <v>400</v>
      </c>
      <c r="E284" s="67"/>
      <c r="F284" s="63"/>
      <c r="G284" s="67">
        <f>Source!V98</f>
        <v>6.04</v>
      </c>
      <c r="H284" s="63"/>
      <c r="I284" s="63"/>
      <c r="J284" s="63"/>
      <c r="K284" s="63"/>
      <c r="L284" s="68">
        <f>SUMIF(CE285:CE290, 1, L285:L290)</f>
        <v>5538.62</v>
      </c>
      <c r="CE284">
        <v>1</v>
      </c>
    </row>
    <row r="285" spans="1:83" ht="28.5" x14ac:dyDescent="0.2">
      <c r="A285" s="61"/>
      <c r="B285" s="61" t="s">
        <v>403</v>
      </c>
      <c r="C285" s="61" t="s">
        <v>405</v>
      </c>
      <c r="D285" s="62" t="s">
        <v>406</v>
      </c>
      <c r="E285" s="63">
        <v>0.2</v>
      </c>
      <c r="F285" s="63"/>
      <c r="G285" s="63">
        <f>SmtRes!CX80</f>
        <v>3.02</v>
      </c>
      <c r="H285" s="65"/>
      <c r="I285" s="64"/>
      <c r="J285" s="65">
        <f>SmtRes!CZ80</f>
        <v>1488.78</v>
      </c>
      <c r="K285" s="64"/>
      <c r="L285" s="65">
        <f>SmtRes!DG80</f>
        <v>4496.12</v>
      </c>
    </row>
    <row r="286" spans="1:83" ht="28.5" x14ac:dyDescent="0.2">
      <c r="A286" s="61"/>
      <c r="B286" s="61" t="s">
        <v>407</v>
      </c>
      <c r="C286" s="61" t="s">
        <v>590</v>
      </c>
      <c r="D286" s="62" t="s">
        <v>400</v>
      </c>
      <c r="E286" s="63">
        <f>SmtRes!DO80*SmtRes!AT80</f>
        <v>0.2</v>
      </c>
      <c r="F286" s="63"/>
      <c r="G286" s="63">
        <f>ROUND(E286*G278, 7)</f>
        <v>3.02</v>
      </c>
      <c r="H286" s="65"/>
      <c r="I286" s="64"/>
      <c r="J286" s="65">
        <f>ROUND(SmtRes!AG80/SmtRes!DO80, 2)</f>
        <v>1051.33</v>
      </c>
      <c r="K286" s="64"/>
      <c r="L286" s="65">
        <f>SmtRes!DH80</f>
        <v>3175.02</v>
      </c>
      <c r="CE286">
        <v>1</v>
      </c>
    </row>
    <row r="287" spans="1:83" ht="28.5" x14ac:dyDescent="0.2">
      <c r="A287" s="61"/>
      <c r="B287" s="61" t="s">
        <v>482</v>
      </c>
      <c r="C287" s="61" t="s">
        <v>484</v>
      </c>
      <c r="D287" s="62" t="s">
        <v>406</v>
      </c>
      <c r="E287" s="63">
        <v>2.2000000000000002</v>
      </c>
      <c r="F287" s="63"/>
      <c r="G287" s="63">
        <f>SmtRes!CX81</f>
        <v>33.22</v>
      </c>
      <c r="H287" s="65"/>
      <c r="I287" s="64"/>
      <c r="J287" s="65">
        <f>SmtRes!CZ81</f>
        <v>2.67</v>
      </c>
      <c r="K287" s="64"/>
      <c r="L287" s="65">
        <f>SmtRes!DG81</f>
        <v>88.7</v>
      </c>
    </row>
    <row r="288" spans="1:83" ht="28.5" x14ac:dyDescent="0.2">
      <c r="A288" s="61"/>
      <c r="B288" s="61" t="s">
        <v>485</v>
      </c>
      <c r="C288" s="61" t="s">
        <v>487</v>
      </c>
      <c r="D288" s="62" t="s">
        <v>406</v>
      </c>
      <c r="E288" s="63">
        <v>2.2000000000000002</v>
      </c>
      <c r="F288" s="63"/>
      <c r="G288" s="63">
        <f>SmtRes!CX82</f>
        <v>33.22</v>
      </c>
      <c r="H288" s="65">
        <f>SmtRes!CZ82</f>
        <v>8.84</v>
      </c>
      <c r="I288" s="64">
        <f>SmtRes!AJ82</f>
        <v>1.42</v>
      </c>
      <c r="J288" s="65">
        <f>ROUND(H288*I288, 2)</f>
        <v>12.55</v>
      </c>
      <c r="K288" s="64"/>
      <c r="L288" s="65">
        <f>SmtRes!DG82</f>
        <v>416.91</v>
      </c>
    </row>
    <row r="289" spans="1:83" ht="28.5" x14ac:dyDescent="0.2">
      <c r="A289" s="61"/>
      <c r="B289" s="61" t="s">
        <v>408</v>
      </c>
      <c r="C289" s="61" t="s">
        <v>410</v>
      </c>
      <c r="D289" s="62" t="s">
        <v>406</v>
      </c>
      <c r="E289" s="63">
        <v>0.2</v>
      </c>
      <c r="F289" s="63"/>
      <c r="G289" s="63">
        <f>SmtRes!CX83</f>
        <v>3.02</v>
      </c>
      <c r="H289" s="65"/>
      <c r="I289" s="64"/>
      <c r="J289" s="65">
        <f>SmtRes!CZ83</f>
        <v>572.77</v>
      </c>
      <c r="K289" s="64"/>
      <c r="L289" s="65">
        <f>SmtRes!DG83</f>
        <v>1729.77</v>
      </c>
    </row>
    <row r="290" spans="1:83" ht="28.5" x14ac:dyDescent="0.2">
      <c r="A290" s="61"/>
      <c r="B290" s="61" t="s">
        <v>411</v>
      </c>
      <c r="C290" s="61" t="s">
        <v>591</v>
      </c>
      <c r="D290" s="62" t="s">
        <v>400</v>
      </c>
      <c r="E290" s="63">
        <f>SmtRes!DO83*SmtRes!AT83</f>
        <v>0.2</v>
      </c>
      <c r="F290" s="63"/>
      <c r="G290" s="63">
        <f>ROUND(E290*G278, 7)</f>
        <v>3.02</v>
      </c>
      <c r="H290" s="65"/>
      <c r="I290" s="64"/>
      <c r="J290" s="65">
        <f>ROUND(SmtRes!AG83/SmtRes!DO83, 2)</f>
        <v>782.65</v>
      </c>
      <c r="K290" s="64"/>
      <c r="L290" s="65">
        <f>SmtRes!DH83</f>
        <v>2363.6</v>
      </c>
      <c r="CE290">
        <v>1</v>
      </c>
    </row>
    <row r="291" spans="1:83" ht="15" x14ac:dyDescent="0.2">
      <c r="A291" s="60"/>
      <c r="B291" s="63">
        <v>4</v>
      </c>
      <c r="C291" s="60" t="s">
        <v>593</v>
      </c>
      <c r="D291" s="62"/>
      <c r="E291" s="67"/>
      <c r="F291" s="63"/>
      <c r="G291" s="67"/>
      <c r="H291" s="63"/>
      <c r="I291" s="63"/>
      <c r="J291" s="63"/>
      <c r="K291" s="63"/>
      <c r="L291" s="68">
        <f>SUM(L292:L295)-SUMIF(CE292:CE295, 1, L292:L295)</f>
        <v>7471.26</v>
      </c>
    </row>
    <row r="292" spans="1:83" ht="57" x14ac:dyDescent="0.2">
      <c r="A292" s="61"/>
      <c r="B292" s="61" t="s">
        <v>488</v>
      </c>
      <c r="C292" s="61" t="s">
        <v>490</v>
      </c>
      <c r="D292" s="62" t="s">
        <v>491</v>
      </c>
      <c r="E292" s="63">
        <v>0.245</v>
      </c>
      <c r="F292" s="63"/>
      <c r="G292" s="63">
        <f>SmtRes!CX84</f>
        <v>3.6995</v>
      </c>
      <c r="H292" s="65">
        <f>SmtRes!CZ84</f>
        <v>37.71</v>
      </c>
      <c r="I292" s="64">
        <f>SmtRes!AI84</f>
        <v>1.53</v>
      </c>
      <c r="J292" s="65">
        <f>ROUND(H292*I292, 2)</f>
        <v>57.7</v>
      </c>
      <c r="K292" s="64"/>
      <c r="L292" s="65">
        <f>SmtRes!DF84</f>
        <v>213.46</v>
      </c>
    </row>
    <row r="293" spans="1:83" ht="57" x14ac:dyDescent="0.2">
      <c r="A293" s="61"/>
      <c r="B293" s="61" t="s">
        <v>465</v>
      </c>
      <c r="C293" s="61" t="s">
        <v>467</v>
      </c>
      <c r="D293" s="62" t="s">
        <v>424</v>
      </c>
      <c r="E293" s="63">
        <v>1.1E-4</v>
      </c>
      <c r="F293" s="63"/>
      <c r="G293" s="63">
        <f>SmtRes!CX85</f>
        <v>1.6609999999999999E-3</v>
      </c>
      <c r="H293" s="65">
        <f>SmtRes!CZ85</f>
        <v>99190.96</v>
      </c>
      <c r="I293" s="64">
        <f>SmtRes!AI85</f>
        <v>1.29</v>
      </c>
      <c r="J293" s="65">
        <f>ROUND(H293*I293, 2)</f>
        <v>127956.34</v>
      </c>
      <c r="K293" s="64"/>
      <c r="L293" s="65">
        <f>SmtRes!DF85</f>
        <v>212.54</v>
      </c>
    </row>
    <row r="294" spans="1:83" ht="28.5" x14ac:dyDescent="0.2">
      <c r="A294" s="61"/>
      <c r="B294" s="61" t="s">
        <v>492</v>
      </c>
      <c r="C294" s="61" t="s">
        <v>494</v>
      </c>
      <c r="D294" s="62" t="s">
        <v>250</v>
      </c>
      <c r="E294" s="63">
        <v>0.26</v>
      </c>
      <c r="F294" s="63"/>
      <c r="G294" s="63">
        <f>SmtRes!CX86</f>
        <v>3.9260000000000002</v>
      </c>
      <c r="H294" s="65">
        <f>SmtRes!CZ86</f>
        <v>931.11</v>
      </c>
      <c r="I294" s="64">
        <f>SmtRes!AI86</f>
        <v>1.61</v>
      </c>
      <c r="J294" s="65">
        <f>ROUND(H294*I294, 2)</f>
        <v>1499.09</v>
      </c>
      <c r="K294" s="64"/>
      <c r="L294" s="65">
        <f>SmtRes!DF86</f>
        <v>5885.43</v>
      </c>
    </row>
    <row r="295" spans="1:83" ht="14.25" x14ac:dyDescent="0.2">
      <c r="A295" s="61"/>
      <c r="B295" s="61" t="s">
        <v>495</v>
      </c>
      <c r="C295" s="69" t="s">
        <v>497</v>
      </c>
      <c r="D295" s="70" t="s">
        <v>424</v>
      </c>
      <c r="E295" s="71">
        <v>7.2000000000000005E-4</v>
      </c>
      <c r="F295" s="71"/>
      <c r="G295" s="71">
        <f>SmtRes!CX87</f>
        <v>1.0872E-2</v>
      </c>
      <c r="H295" s="72">
        <f>SmtRes!CZ87</f>
        <v>82698.14</v>
      </c>
      <c r="I295" s="73">
        <f>SmtRes!AI87</f>
        <v>1.29</v>
      </c>
      <c r="J295" s="72">
        <f>ROUND(H295*I295, 2)</f>
        <v>106680.6</v>
      </c>
      <c r="K295" s="73"/>
      <c r="L295" s="72">
        <f>SmtRes!DF87</f>
        <v>1159.83</v>
      </c>
    </row>
    <row r="296" spans="1:83" ht="15" x14ac:dyDescent="0.2">
      <c r="A296" s="61"/>
      <c r="B296" s="61"/>
      <c r="C296" s="75" t="s">
        <v>594</v>
      </c>
      <c r="D296" s="62"/>
      <c r="E296" s="63"/>
      <c r="F296" s="63"/>
      <c r="G296" s="63"/>
      <c r="H296" s="65"/>
      <c r="I296" s="64"/>
      <c r="J296" s="65"/>
      <c r="K296" s="64"/>
      <c r="L296" s="65">
        <f>L281+L283+L284+L291</f>
        <v>126957.51999999999</v>
      </c>
    </row>
    <row r="297" spans="1:83" ht="57" x14ac:dyDescent="0.2">
      <c r="A297" s="59" t="s">
        <v>656</v>
      </c>
      <c r="B297" s="61" t="str">
        <f>Source!F99</f>
        <v>421/пр_2020_п.75_пп.а</v>
      </c>
      <c r="C297" s="61" t="str">
        <f>Source!G99</f>
        <v>Сметная стоимость вспомогательных ненормируемых материальных ресурсов, не учтенная в сметной норме, 2%</v>
      </c>
      <c r="D297" s="62" t="str">
        <f>Source!H99</f>
        <v>%</v>
      </c>
      <c r="E297" s="63">
        <f>SmtRes!AT88</f>
        <v>2</v>
      </c>
      <c r="F297" s="63"/>
      <c r="G297" s="63">
        <f>Source!I99</f>
        <v>2</v>
      </c>
      <c r="H297" s="65"/>
      <c r="I297" s="64"/>
      <c r="J297" s="65"/>
      <c r="K297" s="64"/>
      <c r="L297" s="65">
        <f>Source!P99</f>
        <v>2144.3200000000002</v>
      </c>
      <c r="AD297">
        <f>ROUND((Source!AT99/100)*((ROUND(0*Source!I99, 2)+ROUND(0*Source!I99, 2))), 2)</f>
        <v>0</v>
      </c>
      <c r="AE297">
        <f>ROUND((Source!AU99/100)*((ROUND(0*Source!I99, 2)+ROUND(0*Source!I99, 2))), 2)</f>
        <v>0</v>
      </c>
      <c r="AN297">
        <f>L297</f>
        <v>2144.3200000000002</v>
      </c>
      <c r="AW297">
        <f>L297</f>
        <v>2144.3200000000002</v>
      </c>
      <c r="AZ297">
        <f>Source!X99</f>
        <v>0</v>
      </c>
      <c r="BA297">
        <f>Source!Y99</f>
        <v>0</v>
      </c>
      <c r="CD297">
        <v>2</v>
      </c>
    </row>
    <row r="298" spans="1:83" ht="14.25" x14ac:dyDescent="0.2">
      <c r="A298" s="61"/>
      <c r="B298" s="61"/>
      <c r="C298" s="61" t="s">
        <v>595</v>
      </c>
      <c r="D298" s="62"/>
      <c r="E298" s="63"/>
      <c r="F298" s="63"/>
      <c r="G298" s="63"/>
      <c r="H298" s="65"/>
      <c r="I298" s="64"/>
      <c r="J298" s="65"/>
      <c r="K298" s="64"/>
      <c r="L298" s="65">
        <f>SUM(AR278:AR301)+SUM(AS278:AS301)+SUM(AT278:AT301)+SUM(AU278:AU301)+SUM(AV278:AV301)</f>
        <v>112754.76</v>
      </c>
    </row>
    <row r="299" spans="1:83" ht="28.5" x14ac:dyDescent="0.2">
      <c r="A299" s="61"/>
      <c r="B299" s="61" t="s">
        <v>29</v>
      </c>
      <c r="C299" s="61" t="s">
        <v>596</v>
      </c>
      <c r="D299" s="62" t="s">
        <v>160</v>
      </c>
      <c r="E299" s="63">
        <f>Source!BZ98</f>
        <v>97</v>
      </c>
      <c r="F299" s="63"/>
      <c r="G299" s="63">
        <f>Source!AT98</f>
        <v>97</v>
      </c>
      <c r="H299" s="65"/>
      <c r="I299" s="64"/>
      <c r="J299" s="65"/>
      <c r="K299" s="64"/>
      <c r="L299" s="65">
        <f>SUM(AZ278:AZ301)</f>
        <v>109372.12</v>
      </c>
    </row>
    <row r="300" spans="1:83" ht="28.5" x14ac:dyDescent="0.2">
      <c r="A300" s="69"/>
      <c r="B300" s="69" t="s">
        <v>30</v>
      </c>
      <c r="C300" s="69" t="s">
        <v>597</v>
      </c>
      <c r="D300" s="70" t="s">
        <v>160</v>
      </c>
      <c r="E300" s="71">
        <f>Source!CA98</f>
        <v>51</v>
      </c>
      <c r="F300" s="71"/>
      <c r="G300" s="71">
        <f>Source!AU98</f>
        <v>51</v>
      </c>
      <c r="H300" s="72"/>
      <c r="I300" s="73"/>
      <c r="J300" s="72"/>
      <c r="K300" s="73"/>
      <c r="L300" s="72">
        <f>SUM(BA278:BA301)</f>
        <v>57504.93</v>
      </c>
    </row>
    <row r="301" spans="1:83" ht="15" x14ac:dyDescent="0.2">
      <c r="C301" s="77" t="s">
        <v>598</v>
      </c>
      <c r="D301" s="77"/>
      <c r="E301" s="77"/>
      <c r="F301" s="77"/>
      <c r="G301" s="77"/>
      <c r="H301" s="77"/>
      <c r="I301" s="78">
        <f>IF(E278&lt;&gt;0,K301/E278, 0)</f>
        <v>19601.250993377485</v>
      </c>
      <c r="J301" s="78"/>
      <c r="K301" s="78">
        <f>L281+L283+L291+L299+L300+L284+SUM(L297:L297)</f>
        <v>295978.89</v>
      </c>
      <c r="L301" s="78"/>
      <c r="AD301">
        <f>ROUND((Source!AT98/100)*((ROUND(SUMIF(SmtRes!AQ78:'SmtRes'!AQ88,"=1",SmtRes!AD78:'SmtRes'!AD88)*Source!I98, 2)+ROUND(SUMIF(SmtRes!AQ78:'SmtRes'!AQ88,"=1",SmtRes!AC78:'SmtRes'!AC88)*Source!I98, 2))), 2)</f>
        <v>38069.160000000003</v>
      </c>
      <c r="AE301">
        <f>ROUND((Source!AU98/100)*((ROUND(SUMIF(SmtRes!AQ78:'SmtRes'!AQ88,"=1",SmtRes!AD78:'SmtRes'!AD88)*Source!I98, 2)+ROUND(SUMIF(SmtRes!AQ78:'SmtRes'!AQ88,"=1",SmtRes!AC78:'SmtRes'!AC88)*Source!I98, 2))), 2)</f>
        <v>20015.75</v>
      </c>
      <c r="AN301" s="74">
        <f>L281+L283+L291+L299+L300+L284</f>
        <v>293834.57</v>
      </c>
      <c r="AO301" s="74">
        <f>L283</f>
        <v>6731.5000000000018</v>
      </c>
      <c r="AQ301" t="s">
        <v>599</v>
      </c>
      <c r="AR301" s="74">
        <f>L281</f>
        <v>107216.14</v>
      </c>
      <c r="AT301" s="74">
        <f>L284</f>
        <v>5538.62</v>
      </c>
      <c r="AV301" t="s">
        <v>599</v>
      </c>
      <c r="AW301" s="74">
        <f>L291</f>
        <v>7471.26</v>
      </c>
      <c r="AZ301">
        <f>Source!X98</f>
        <v>109372.12</v>
      </c>
      <c r="BA301">
        <f>Source!Y98</f>
        <v>57504.93</v>
      </c>
      <c r="CD301">
        <v>2</v>
      </c>
    </row>
    <row r="302" spans="1:83" ht="42.75" x14ac:dyDescent="0.2">
      <c r="A302" s="59" t="s">
        <v>222</v>
      </c>
      <c r="B302" s="61" t="s">
        <v>657</v>
      </c>
      <c r="C302" s="61" t="str">
        <f>Source!G100</f>
        <v>Кабель до 35 кВ в проложенных трубах, блоках и коробах, масса 1 м кабеля: до 1 кг</v>
      </c>
      <c r="D302" s="62" t="str">
        <f>Source!H100</f>
        <v>100 м</v>
      </c>
      <c r="E302" s="63">
        <f>Source!K100</f>
        <v>33.22</v>
      </c>
      <c r="F302" s="63"/>
      <c r="G302" s="63">
        <f>Source!I100</f>
        <v>33.22</v>
      </c>
      <c r="H302" s="65"/>
      <c r="I302" s="64"/>
      <c r="J302" s="65"/>
      <c r="K302" s="64"/>
      <c r="L302" s="65"/>
    </row>
    <row r="303" spans="1:83" ht="25.5" x14ac:dyDescent="0.2">
      <c r="B303" s="66" t="str">
        <f>CONCATENATE("Поправка: ", Source!EO100)</f>
        <v>Поправка: в трубе, в каб.-канале в полу</v>
      </c>
    </row>
    <row r="304" spans="1:83" ht="15" x14ac:dyDescent="0.2">
      <c r="A304" s="60"/>
      <c r="B304" s="63">
        <v>1</v>
      </c>
      <c r="C304" s="60" t="s">
        <v>588</v>
      </c>
      <c r="D304" s="62" t="s">
        <v>400</v>
      </c>
      <c r="E304" s="67"/>
      <c r="F304" s="63"/>
      <c r="G304" s="67">
        <f>Source!U100</f>
        <v>329.54239999999999</v>
      </c>
      <c r="H304" s="63"/>
      <c r="I304" s="63"/>
      <c r="J304" s="63"/>
      <c r="K304" s="63"/>
      <c r="L304" s="68">
        <f>SUM(L305:L305)-SUMIF(CE305:CE305, 1, L305:L305)</f>
        <v>252142.78</v>
      </c>
    </row>
    <row r="305" spans="1:83" ht="28.5" x14ac:dyDescent="0.2">
      <c r="A305" s="61"/>
      <c r="B305" s="61" t="s">
        <v>455</v>
      </c>
      <c r="C305" s="61" t="s">
        <v>456</v>
      </c>
      <c r="D305" s="62" t="s">
        <v>400</v>
      </c>
      <c r="E305" s="63">
        <v>9.92</v>
      </c>
      <c r="F305" s="63"/>
      <c r="G305" s="63">
        <f>SmtRes!CX89</f>
        <v>329.54239999999999</v>
      </c>
      <c r="H305" s="65"/>
      <c r="I305" s="64"/>
      <c r="J305" s="65">
        <f>SmtRes!CZ89</f>
        <v>765.13</v>
      </c>
      <c r="K305" s="64"/>
      <c r="L305" s="65">
        <f>SmtRes!DI89</f>
        <v>252142.78</v>
      </c>
    </row>
    <row r="306" spans="1:83" ht="15" x14ac:dyDescent="0.2">
      <c r="A306" s="60"/>
      <c r="B306" s="63">
        <v>2</v>
      </c>
      <c r="C306" s="60" t="s">
        <v>589</v>
      </c>
      <c r="D306" s="62"/>
      <c r="E306" s="67"/>
      <c r="F306" s="63"/>
      <c r="G306" s="67"/>
      <c r="H306" s="63"/>
      <c r="I306" s="63"/>
      <c r="J306" s="63"/>
      <c r="K306" s="63"/>
      <c r="L306" s="68">
        <f>SUM(L307:L313)-SUMIF(CE307:CE313, 1, L307:L313)</f>
        <v>14910.39</v>
      </c>
    </row>
    <row r="307" spans="1:83" ht="15" x14ac:dyDescent="0.2">
      <c r="A307" s="60"/>
      <c r="B307" s="63"/>
      <c r="C307" s="60" t="s">
        <v>592</v>
      </c>
      <c r="D307" s="62" t="s">
        <v>400</v>
      </c>
      <c r="E307" s="67"/>
      <c r="F307" s="63"/>
      <c r="G307" s="67">
        <f>Source!V100</f>
        <v>13.288</v>
      </c>
      <c r="H307" s="63"/>
      <c r="I307" s="63"/>
      <c r="J307" s="63"/>
      <c r="K307" s="63"/>
      <c r="L307" s="68">
        <f>SUMIF(CE308:CE313, 1, L308:L313)</f>
        <v>12184.970000000001</v>
      </c>
      <c r="CE307">
        <v>1</v>
      </c>
    </row>
    <row r="308" spans="1:83" ht="28.5" x14ac:dyDescent="0.2">
      <c r="A308" s="61"/>
      <c r="B308" s="61" t="s">
        <v>403</v>
      </c>
      <c r="C308" s="61" t="s">
        <v>405</v>
      </c>
      <c r="D308" s="62" t="s">
        <v>406</v>
      </c>
      <c r="E308" s="63">
        <v>0.2</v>
      </c>
      <c r="F308" s="63"/>
      <c r="G308" s="63">
        <f>SmtRes!CX91</f>
        <v>6.6440000000000001</v>
      </c>
      <c r="H308" s="65"/>
      <c r="I308" s="64"/>
      <c r="J308" s="65">
        <f>SmtRes!CZ91</f>
        <v>1488.78</v>
      </c>
      <c r="K308" s="64"/>
      <c r="L308" s="65">
        <f>SmtRes!DG91</f>
        <v>9891.4500000000007</v>
      </c>
    </row>
    <row r="309" spans="1:83" ht="28.5" x14ac:dyDescent="0.2">
      <c r="A309" s="61"/>
      <c r="B309" s="61" t="s">
        <v>407</v>
      </c>
      <c r="C309" s="61" t="s">
        <v>590</v>
      </c>
      <c r="D309" s="62" t="s">
        <v>400</v>
      </c>
      <c r="E309" s="63">
        <f>SmtRes!DO91*SmtRes!AT91</f>
        <v>0.2</v>
      </c>
      <c r="F309" s="63"/>
      <c r="G309" s="63">
        <f>ROUND(E309*G302, 7)</f>
        <v>6.6440000000000001</v>
      </c>
      <c r="H309" s="65"/>
      <c r="I309" s="64"/>
      <c r="J309" s="65">
        <f>ROUND(SmtRes!AG91/SmtRes!DO91, 2)</f>
        <v>1051.33</v>
      </c>
      <c r="K309" s="64"/>
      <c r="L309" s="65">
        <f>SmtRes!DH91</f>
        <v>6985.04</v>
      </c>
      <c r="CE309">
        <v>1</v>
      </c>
    </row>
    <row r="310" spans="1:83" ht="28.5" x14ac:dyDescent="0.2">
      <c r="A310" s="61"/>
      <c r="B310" s="61" t="s">
        <v>482</v>
      </c>
      <c r="C310" s="61" t="s">
        <v>484</v>
      </c>
      <c r="D310" s="62" t="s">
        <v>406</v>
      </c>
      <c r="E310" s="63">
        <v>2.4</v>
      </c>
      <c r="F310" s="63"/>
      <c r="G310" s="63">
        <f>SmtRes!CX92</f>
        <v>79.727999999999994</v>
      </c>
      <c r="H310" s="65"/>
      <c r="I310" s="64"/>
      <c r="J310" s="65">
        <f>SmtRes!CZ92</f>
        <v>2.67</v>
      </c>
      <c r="K310" s="64"/>
      <c r="L310" s="65">
        <f>SmtRes!DG92</f>
        <v>212.87</v>
      </c>
    </row>
    <row r="311" spans="1:83" ht="28.5" x14ac:dyDescent="0.2">
      <c r="A311" s="61"/>
      <c r="B311" s="61" t="s">
        <v>485</v>
      </c>
      <c r="C311" s="61" t="s">
        <v>487</v>
      </c>
      <c r="D311" s="62" t="s">
        <v>406</v>
      </c>
      <c r="E311" s="63">
        <v>2.4</v>
      </c>
      <c r="F311" s="63"/>
      <c r="G311" s="63">
        <f>SmtRes!CX93</f>
        <v>79.727999999999994</v>
      </c>
      <c r="H311" s="65">
        <f>SmtRes!CZ93</f>
        <v>8.84</v>
      </c>
      <c r="I311" s="64">
        <f>SmtRes!AJ93</f>
        <v>1.42</v>
      </c>
      <c r="J311" s="65">
        <f>ROUND(H311*I311, 2)</f>
        <v>12.55</v>
      </c>
      <c r="K311" s="64"/>
      <c r="L311" s="65">
        <f>SmtRes!DG93</f>
        <v>1000.59</v>
      </c>
    </row>
    <row r="312" spans="1:83" ht="28.5" x14ac:dyDescent="0.2">
      <c r="A312" s="61"/>
      <c r="B312" s="61" t="s">
        <v>408</v>
      </c>
      <c r="C312" s="61" t="s">
        <v>410</v>
      </c>
      <c r="D312" s="62" t="s">
        <v>406</v>
      </c>
      <c r="E312" s="63">
        <v>0.2</v>
      </c>
      <c r="F312" s="63"/>
      <c r="G312" s="63">
        <f>SmtRes!CX94</f>
        <v>6.6440000000000001</v>
      </c>
      <c r="H312" s="65"/>
      <c r="I312" s="64"/>
      <c r="J312" s="65">
        <f>SmtRes!CZ94</f>
        <v>572.77</v>
      </c>
      <c r="K312" s="64"/>
      <c r="L312" s="65">
        <f>SmtRes!DG94</f>
        <v>3805.48</v>
      </c>
    </row>
    <row r="313" spans="1:83" ht="28.5" x14ac:dyDescent="0.2">
      <c r="A313" s="61"/>
      <c r="B313" s="61" t="s">
        <v>411</v>
      </c>
      <c r="C313" s="61" t="s">
        <v>591</v>
      </c>
      <c r="D313" s="62" t="s">
        <v>400</v>
      </c>
      <c r="E313" s="63">
        <f>SmtRes!DO94*SmtRes!AT94</f>
        <v>0.2</v>
      </c>
      <c r="F313" s="63"/>
      <c r="G313" s="63">
        <f>ROUND(E313*G302, 7)</f>
        <v>6.6440000000000001</v>
      </c>
      <c r="H313" s="65"/>
      <c r="I313" s="64"/>
      <c r="J313" s="65">
        <f>ROUND(SmtRes!AG94/SmtRes!DO94, 2)</f>
        <v>782.65</v>
      </c>
      <c r="K313" s="64"/>
      <c r="L313" s="65">
        <f>SmtRes!DH94</f>
        <v>5199.93</v>
      </c>
      <c r="CE313">
        <v>1</v>
      </c>
    </row>
    <row r="314" spans="1:83" ht="15" x14ac:dyDescent="0.2">
      <c r="A314" s="60"/>
      <c r="B314" s="63">
        <v>4</v>
      </c>
      <c r="C314" s="60" t="s">
        <v>593</v>
      </c>
      <c r="D314" s="62"/>
      <c r="E314" s="67"/>
      <c r="F314" s="63"/>
      <c r="G314" s="67"/>
      <c r="H314" s="63"/>
      <c r="I314" s="63"/>
      <c r="J314" s="63"/>
      <c r="K314" s="63"/>
      <c r="L314" s="68">
        <f>SUM(L315:L318)-SUMIF(CE315:CE318, 1, L315:L318)</f>
        <v>30339.329999999998</v>
      </c>
    </row>
    <row r="315" spans="1:83" ht="57" x14ac:dyDescent="0.2">
      <c r="A315" s="61"/>
      <c r="B315" s="61" t="s">
        <v>488</v>
      </c>
      <c r="C315" s="61" t="s">
        <v>490</v>
      </c>
      <c r="D315" s="62" t="s">
        <v>491</v>
      </c>
      <c r="E315" s="63">
        <v>9.6000000000000002E-2</v>
      </c>
      <c r="F315" s="63"/>
      <c r="G315" s="63">
        <f>SmtRes!CX95</f>
        <v>3.18912</v>
      </c>
      <c r="H315" s="65">
        <f>SmtRes!CZ95</f>
        <v>37.71</v>
      </c>
      <c r="I315" s="64">
        <f>SmtRes!AI95</f>
        <v>1.53</v>
      </c>
      <c r="J315" s="65">
        <f>ROUND(H315*I315, 2)</f>
        <v>57.7</v>
      </c>
      <c r="K315" s="64"/>
      <c r="L315" s="65">
        <f>SmtRes!DF95</f>
        <v>184.01</v>
      </c>
    </row>
    <row r="316" spans="1:83" ht="28.5" x14ac:dyDescent="0.2">
      <c r="A316" s="61"/>
      <c r="B316" s="61" t="s">
        <v>492</v>
      </c>
      <c r="C316" s="61" t="s">
        <v>494</v>
      </c>
      <c r="D316" s="62" t="s">
        <v>250</v>
      </c>
      <c r="E316" s="63">
        <v>0.5</v>
      </c>
      <c r="F316" s="63"/>
      <c r="G316" s="63">
        <f>SmtRes!CX96</f>
        <v>16.61</v>
      </c>
      <c r="H316" s="65">
        <f>SmtRes!CZ96</f>
        <v>931.11</v>
      </c>
      <c r="I316" s="64">
        <f>SmtRes!AI96</f>
        <v>1.61</v>
      </c>
      <c r="J316" s="65">
        <f>ROUND(H316*I316, 2)</f>
        <v>1499.09</v>
      </c>
      <c r="K316" s="64"/>
      <c r="L316" s="65">
        <f>SmtRes!DF96</f>
        <v>24899.88</v>
      </c>
    </row>
    <row r="317" spans="1:83" ht="14.25" x14ac:dyDescent="0.2">
      <c r="A317" s="61"/>
      <c r="B317" s="61" t="s">
        <v>495</v>
      </c>
      <c r="C317" s="61" t="s">
        <v>497</v>
      </c>
      <c r="D317" s="62" t="s">
        <v>424</v>
      </c>
      <c r="E317" s="63">
        <v>6.0000000000000002E-5</v>
      </c>
      <c r="F317" s="63"/>
      <c r="G317" s="63">
        <f>SmtRes!CX97</f>
        <v>1.9932000000000001E-3</v>
      </c>
      <c r="H317" s="65">
        <f>SmtRes!CZ97</f>
        <v>82698.14</v>
      </c>
      <c r="I317" s="64">
        <f>SmtRes!AI97</f>
        <v>1.29</v>
      </c>
      <c r="J317" s="65">
        <f>ROUND(H317*I317, 2)</f>
        <v>106680.6</v>
      </c>
      <c r="K317" s="64"/>
      <c r="L317" s="65">
        <f>SmtRes!DF97</f>
        <v>212.64</v>
      </c>
    </row>
    <row r="318" spans="1:83" ht="28.5" x14ac:dyDescent="0.2">
      <c r="A318" s="61"/>
      <c r="B318" s="61" t="s">
        <v>158</v>
      </c>
      <c r="C318" s="69" t="s">
        <v>431</v>
      </c>
      <c r="D318" s="70" t="s">
        <v>160</v>
      </c>
      <c r="E318" s="71">
        <v>2</v>
      </c>
      <c r="F318" s="71"/>
      <c r="G318" s="71">
        <f>SmtRes!CX98</f>
        <v>66.44</v>
      </c>
      <c r="H318" s="72">
        <f>SmtRes!CZ98</f>
        <v>75.900896000000003</v>
      </c>
      <c r="I318" s="73"/>
      <c r="J318" s="72"/>
      <c r="K318" s="73"/>
      <c r="L318" s="72">
        <f>SmtRes!DF98</f>
        <v>5042.8</v>
      </c>
    </row>
    <row r="319" spans="1:83" ht="15" x14ac:dyDescent="0.2">
      <c r="A319" s="61"/>
      <c r="B319" s="61"/>
      <c r="C319" s="75" t="s">
        <v>594</v>
      </c>
      <c r="D319" s="62"/>
      <c r="E319" s="63"/>
      <c r="F319" s="63"/>
      <c r="G319" s="63"/>
      <c r="H319" s="65"/>
      <c r="I319" s="64"/>
      <c r="J319" s="65"/>
      <c r="K319" s="64"/>
      <c r="L319" s="65">
        <f>L304+L306+L307+L314</f>
        <v>309577.47000000003</v>
      </c>
    </row>
    <row r="320" spans="1:83" ht="14.25" x14ac:dyDescent="0.2">
      <c r="A320" s="61"/>
      <c r="B320" s="61"/>
      <c r="C320" s="61" t="s">
        <v>595</v>
      </c>
      <c r="D320" s="62"/>
      <c r="E320" s="63"/>
      <c r="F320" s="63"/>
      <c r="G320" s="63"/>
      <c r="H320" s="65"/>
      <c r="I320" s="64"/>
      <c r="J320" s="65"/>
      <c r="K320" s="64"/>
      <c r="L320" s="65">
        <f>SUM(AR302:AR323)+SUM(AS302:AS323)+SUM(AT302:AT323)+SUM(AU302:AU323)+SUM(AV302:AV323)</f>
        <v>264327.75</v>
      </c>
    </row>
    <row r="321" spans="1:83" ht="28.5" x14ac:dyDescent="0.2">
      <c r="A321" s="61"/>
      <c r="B321" s="61" t="s">
        <v>29</v>
      </c>
      <c r="C321" s="61" t="s">
        <v>596</v>
      </c>
      <c r="D321" s="62" t="s">
        <v>160</v>
      </c>
      <c r="E321" s="63">
        <f>Source!BZ100</f>
        <v>97</v>
      </c>
      <c r="F321" s="63"/>
      <c r="G321" s="63">
        <f>Source!AT100</f>
        <v>97</v>
      </c>
      <c r="H321" s="65"/>
      <c r="I321" s="64"/>
      <c r="J321" s="65"/>
      <c r="K321" s="64"/>
      <c r="L321" s="65">
        <f>SUM(AZ302:AZ323)</f>
        <v>256397.92</v>
      </c>
    </row>
    <row r="322" spans="1:83" ht="28.5" x14ac:dyDescent="0.2">
      <c r="A322" s="69"/>
      <c r="B322" s="69" t="s">
        <v>30</v>
      </c>
      <c r="C322" s="69" t="s">
        <v>597</v>
      </c>
      <c r="D322" s="70" t="s">
        <v>160</v>
      </c>
      <c r="E322" s="71">
        <f>Source!CA100</f>
        <v>51</v>
      </c>
      <c r="F322" s="71"/>
      <c r="G322" s="71">
        <f>Source!AU100</f>
        <v>51</v>
      </c>
      <c r="H322" s="72"/>
      <c r="I322" s="73"/>
      <c r="J322" s="72"/>
      <c r="K322" s="73"/>
      <c r="L322" s="72">
        <f>SUM(BA302:BA323)</f>
        <v>134807.15</v>
      </c>
    </row>
    <row r="323" spans="1:83" ht="15" x14ac:dyDescent="0.2">
      <c r="C323" s="77" t="s">
        <v>598</v>
      </c>
      <c r="D323" s="77"/>
      <c r="E323" s="77"/>
      <c r="F323" s="77"/>
      <c r="G323" s="77"/>
      <c r="H323" s="77"/>
      <c r="I323" s="78">
        <f>IF(E302&lt;&gt;0,K323/E302, 0)</f>
        <v>21095.199879590611</v>
      </c>
      <c r="J323" s="78"/>
      <c r="K323" s="78">
        <f>L304+L306+L314+L321+L322+L307</f>
        <v>700782.54</v>
      </c>
      <c r="L323" s="78"/>
      <c r="AD323">
        <f>ROUND((Source!AT100/100)*((ROUND(SUMIF(SmtRes!AQ89:'SmtRes'!AQ98,"=1",SmtRes!AD89:'SmtRes'!AD98)*Source!I100, 2)+ROUND(SUMIF(SmtRes!AQ89:'SmtRes'!AQ98,"=1",SmtRes!AC89:'SmtRes'!AC98)*Source!I100, 2))), 2)</f>
        <v>83752.17</v>
      </c>
      <c r="AE323">
        <f>ROUND((Source!AU100/100)*((ROUND(SUMIF(SmtRes!AQ89:'SmtRes'!AQ98,"=1",SmtRes!AD89:'SmtRes'!AD98)*Source!I100, 2)+ROUND(SUMIF(SmtRes!AQ89:'SmtRes'!AQ98,"=1",SmtRes!AC89:'SmtRes'!AC98)*Source!I100, 2))), 2)</f>
        <v>44034.64</v>
      </c>
      <c r="AN323" s="74">
        <f>L304+L306+L314+L321+L322+L307</f>
        <v>700782.54</v>
      </c>
      <c r="AO323" s="74">
        <f>L306</f>
        <v>14910.39</v>
      </c>
      <c r="AQ323" t="s">
        <v>599</v>
      </c>
      <c r="AR323" s="74">
        <f>L304</f>
        <v>252142.78</v>
      </c>
      <c r="AT323" s="74">
        <f>L307</f>
        <v>12184.970000000001</v>
      </c>
      <c r="AV323" t="s">
        <v>599</v>
      </c>
      <c r="AW323" s="74">
        <f>L314</f>
        <v>30339.329999999998</v>
      </c>
      <c r="AZ323">
        <f>Source!X100</f>
        <v>256397.92</v>
      </c>
      <c r="BA323">
        <f>Source!Y100</f>
        <v>134807.15</v>
      </c>
      <c r="CD323">
        <v>2</v>
      </c>
    </row>
    <row r="324" spans="1:83" ht="57" x14ac:dyDescent="0.2">
      <c r="A324" s="59" t="s">
        <v>227</v>
      </c>
      <c r="B324" s="61" t="s">
        <v>658</v>
      </c>
      <c r="C324" s="61" t="str">
        <f>Source!G101</f>
        <v>Измерение на кабельной площадке затухания зонового волоконно-оптического кабеля с числом волокон: 4</v>
      </c>
      <c r="D324" s="62" t="str">
        <f>Source!H101</f>
        <v>участок</v>
      </c>
      <c r="E324" s="63">
        <f>Source!K101</f>
        <v>1</v>
      </c>
      <c r="F324" s="63"/>
      <c r="G324" s="63">
        <f>Source!I101</f>
        <v>1</v>
      </c>
      <c r="H324" s="65"/>
      <c r="I324" s="64"/>
      <c r="J324" s="65"/>
      <c r="K324" s="64"/>
      <c r="L324" s="65"/>
    </row>
    <row r="325" spans="1:83" ht="15" x14ac:dyDescent="0.2">
      <c r="A325" s="60"/>
      <c r="B325" s="63">
        <v>1</v>
      </c>
      <c r="C325" s="60" t="s">
        <v>588</v>
      </c>
      <c r="D325" s="62" t="s">
        <v>400</v>
      </c>
      <c r="E325" s="67"/>
      <c r="F325" s="63"/>
      <c r="G325" s="67">
        <f>Source!U101</f>
        <v>2.46</v>
      </c>
      <c r="H325" s="63"/>
      <c r="I325" s="63"/>
      <c r="J325" s="63"/>
      <c r="K325" s="63"/>
      <c r="L325" s="68">
        <f>SUM(L326:L327)-SUMIF(CE326:CE327, 1, L326:L327)</f>
        <v>2831.58</v>
      </c>
    </row>
    <row r="326" spans="1:83" ht="28.5" x14ac:dyDescent="0.2">
      <c r="A326" s="61"/>
      <c r="B326" s="61" t="s">
        <v>499</v>
      </c>
      <c r="C326" s="61" t="s">
        <v>500</v>
      </c>
      <c r="D326" s="62" t="s">
        <v>501</v>
      </c>
      <c r="E326" s="63">
        <v>1.26</v>
      </c>
      <c r="F326" s="63"/>
      <c r="G326" s="63">
        <f>SmtRes!CX99</f>
        <v>1.26</v>
      </c>
      <c r="H326" s="65"/>
      <c r="I326" s="64"/>
      <c r="J326" s="65">
        <f>SmtRes!CZ99</f>
        <v>1051.33</v>
      </c>
      <c r="K326" s="64"/>
      <c r="L326" s="65">
        <f>SmtRes!DI99</f>
        <v>1324.68</v>
      </c>
    </row>
    <row r="327" spans="1:83" ht="28.5" x14ac:dyDescent="0.2">
      <c r="A327" s="61"/>
      <c r="B327" s="61" t="s">
        <v>502</v>
      </c>
      <c r="C327" s="61" t="s">
        <v>503</v>
      </c>
      <c r="D327" s="62" t="s">
        <v>501</v>
      </c>
      <c r="E327" s="63">
        <v>1.2</v>
      </c>
      <c r="F327" s="63"/>
      <c r="G327" s="63">
        <f>SmtRes!CX100</f>
        <v>1.2</v>
      </c>
      <c r="H327" s="65"/>
      <c r="I327" s="64"/>
      <c r="J327" s="65">
        <f>SmtRes!CZ100</f>
        <v>1255.75</v>
      </c>
      <c r="K327" s="64"/>
      <c r="L327" s="65">
        <f>SmtRes!DI100</f>
        <v>1506.9</v>
      </c>
    </row>
    <row r="328" spans="1:83" ht="15" x14ac:dyDescent="0.2">
      <c r="A328" s="60"/>
      <c r="B328" s="63">
        <v>2</v>
      </c>
      <c r="C328" s="60" t="s">
        <v>589</v>
      </c>
      <c r="D328" s="62"/>
      <c r="E328" s="67"/>
      <c r="F328" s="63"/>
      <c r="G328" s="67"/>
      <c r="H328" s="63"/>
      <c r="I328" s="63"/>
      <c r="J328" s="63"/>
      <c r="K328" s="63"/>
      <c r="L328" s="68">
        <f>SUM(L329:L330)-SUMIF(CE329:CE330, 1, L329:L330)</f>
        <v>38.31</v>
      </c>
    </row>
    <row r="329" spans="1:83" ht="15" hidden="1" x14ac:dyDescent="0.2">
      <c r="A329" s="60"/>
      <c r="B329" s="63"/>
      <c r="C329" s="60" t="s">
        <v>592</v>
      </c>
      <c r="D329" s="62" t="s">
        <v>400</v>
      </c>
      <c r="E329" s="67"/>
      <c r="F329" s="63"/>
      <c r="G329" s="67">
        <f>Source!V101</f>
        <v>0</v>
      </c>
      <c r="H329" s="63"/>
      <c r="I329" s="63"/>
      <c r="J329" s="63"/>
      <c r="K329" s="63"/>
      <c r="L329" s="68">
        <f>SUMIF(CE330:CE330, 1, L330:L330)</f>
        <v>0</v>
      </c>
      <c r="CE329">
        <v>1</v>
      </c>
    </row>
    <row r="330" spans="1:83" ht="28.5" x14ac:dyDescent="0.2">
      <c r="A330" s="61"/>
      <c r="B330" s="61" t="s">
        <v>504</v>
      </c>
      <c r="C330" s="61" t="s">
        <v>506</v>
      </c>
      <c r="D330" s="62" t="s">
        <v>406</v>
      </c>
      <c r="E330" s="63">
        <v>0.41</v>
      </c>
      <c r="F330" s="63"/>
      <c r="G330" s="63">
        <f>SmtRes!CX101</f>
        <v>0.41</v>
      </c>
      <c r="H330" s="65">
        <f>SmtRes!CZ101</f>
        <v>75.97</v>
      </c>
      <c r="I330" s="64">
        <f>SmtRes!AJ101</f>
        <v>1.23</v>
      </c>
      <c r="J330" s="65">
        <f>ROUND(H330*I330, 2)</f>
        <v>93.44</v>
      </c>
      <c r="K330" s="64"/>
      <c r="L330" s="65">
        <f>SmtRes!DG101</f>
        <v>38.31</v>
      </c>
    </row>
    <row r="331" spans="1:83" ht="15" x14ac:dyDescent="0.2">
      <c r="A331" s="60"/>
      <c r="B331" s="63">
        <v>4</v>
      </c>
      <c r="C331" s="60" t="s">
        <v>593</v>
      </c>
      <c r="D331" s="62"/>
      <c r="E331" s="67"/>
      <c r="F331" s="63"/>
      <c r="G331" s="67"/>
      <c r="H331" s="63"/>
      <c r="I331" s="63"/>
      <c r="J331" s="63"/>
      <c r="K331" s="63"/>
      <c r="L331" s="68">
        <f>SUM(L332:L332)-SUMIF(CE332:CE332, 1, L332:L332)</f>
        <v>56.64</v>
      </c>
    </row>
    <row r="332" spans="1:83" ht="28.5" x14ac:dyDescent="0.2">
      <c r="A332" s="61"/>
      <c r="B332" s="61" t="s">
        <v>158</v>
      </c>
      <c r="C332" s="69" t="s">
        <v>431</v>
      </c>
      <c r="D332" s="70" t="s">
        <v>160</v>
      </c>
      <c r="E332" s="71">
        <v>2</v>
      </c>
      <c r="F332" s="71"/>
      <c r="G332" s="71">
        <f>SmtRes!CX102</f>
        <v>2</v>
      </c>
      <c r="H332" s="72">
        <f>SmtRes!CZ102</f>
        <v>28.315757999999999</v>
      </c>
      <c r="I332" s="73"/>
      <c r="J332" s="72"/>
      <c r="K332" s="73"/>
      <c r="L332" s="72">
        <f>SmtRes!DF102</f>
        <v>56.64</v>
      </c>
    </row>
    <row r="333" spans="1:83" ht="15" x14ac:dyDescent="0.2">
      <c r="A333" s="61"/>
      <c r="B333" s="61"/>
      <c r="C333" s="75" t="s">
        <v>594</v>
      </c>
      <c r="D333" s="62"/>
      <c r="E333" s="63"/>
      <c r="F333" s="63"/>
      <c r="G333" s="63"/>
      <c r="H333" s="65"/>
      <c r="I333" s="64"/>
      <c r="J333" s="65"/>
      <c r="K333" s="64"/>
      <c r="L333" s="65">
        <f>L325+L328+L329+L331</f>
        <v>2926.5299999999997</v>
      </c>
    </row>
    <row r="334" spans="1:83" ht="14.25" x14ac:dyDescent="0.2">
      <c r="A334" s="61"/>
      <c r="B334" s="61"/>
      <c r="C334" s="61" t="s">
        <v>595</v>
      </c>
      <c r="D334" s="62"/>
      <c r="E334" s="63"/>
      <c r="F334" s="63"/>
      <c r="G334" s="63"/>
      <c r="H334" s="65"/>
      <c r="I334" s="64"/>
      <c r="J334" s="65"/>
      <c r="K334" s="64"/>
      <c r="L334" s="65">
        <f>SUM(AR324:AR337)+SUM(AS324:AS337)+SUM(AT324:AT337)+SUM(AU324:AU337)+SUM(AV324:AV337)</f>
        <v>2831.58</v>
      </c>
    </row>
    <row r="335" spans="1:83" ht="28.5" x14ac:dyDescent="0.2">
      <c r="A335" s="61"/>
      <c r="B335" s="61" t="s">
        <v>155</v>
      </c>
      <c r="C335" s="61" t="s">
        <v>647</v>
      </c>
      <c r="D335" s="62" t="s">
        <v>160</v>
      </c>
      <c r="E335" s="63">
        <f>Source!BZ101</f>
        <v>90</v>
      </c>
      <c r="F335" s="63"/>
      <c r="G335" s="63">
        <f>Source!AT101</f>
        <v>90</v>
      </c>
      <c r="H335" s="65"/>
      <c r="I335" s="64"/>
      <c r="J335" s="65"/>
      <c r="K335" s="64"/>
      <c r="L335" s="65">
        <f>SUM(AZ324:AZ337)</f>
        <v>2548.42</v>
      </c>
    </row>
    <row r="336" spans="1:83" ht="28.5" x14ac:dyDescent="0.2">
      <c r="A336" s="69"/>
      <c r="B336" s="69" t="s">
        <v>156</v>
      </c>
      <c r="C336" s="69" t="s">
        <v>648</v>
      </c>
      <c r="D336" s="70" t="s">
        <v>160</v>
      </c>
      <c r="E336" s="71">
        <f>Source!CA101</f>
        <v>46</v>
      </c>
      <c r="F336" s="71"/>
      <c r="G336" s="71">
        <f>Source!AU101</f>
        <v>46</v>
      </c>
      <c r="H336" s="72"/>
      <c r="I336" s="73"/>
      <c r="J336" s="72"/>
      <c r="K336" s="73"/>
      <c r="L336" s="72">
        <f>SUM(BA324:BA337)</f>
        <v>1302.53</v>
      </c>
    </row>
    <row r="337" spans="1:83" ht="15" x14ac:dyDescent="0.2">
      <c r="C337" s="77" t="s">
        <v>598</v>
      </c>
      <c r="D337" s="77"/>
      <c r="E337" s="77"/>
      <c r="F337" s="77"/>
      <c r="G337" s="77"/>
      <c r="H337" s="77"/>
      <c r="I337" s="78">
        <f>IF(E324&lt;&gt;0,K337/E324, 0)</f>
        <v>6777.48</v>
      </c>
      <c r="J337" s="78"/>
      <c r="K337" s="78">
        <f>L325+L328+L331+L335+L336+L329</f>
        <v>6777.48</v>
      </c>
      <c r="L337" s="78"/>
      <c r="AD337">
        <f>ROUND((Source!AT101/100)*((ROUND(SUMIF(SmtRes!AQ99:'SmtRes'!AQ102,"=1",SmtRes!AD99:'SmtRes'!AD102)*Source!I101, 2)+ROUND(SUMIF(SmtRes!AQ99:'SmtRes'!AQ102,"=1",SmtRes!AC99:'SmtRes'!AC102)*Source!I101, 2))), 2)</f>
        <v>2076.37</v>
      </c>
      <c r="AE337">
        <f>ROUND((Source!AU101/100)*((ROUND(SUMIF(SmtRes!AQ99:'SmtRes'!AQ102,"=1",SmtRes!AD99:'SmtRes'!AD102)*Source!I101, 2)+ROUND(SUMIF(SmtRes!AQ99:'SmtRes'!AQ102,"=1",SmtRes!AC99:'SmtRes'!AC102)*Source!I101, 2))), 2)</f>
        <v>1061.26</v>
      </c>
      <c r="AN337" s="74">
        <f>L325+L328+L331+L335+L336+L329</f>
        <v>6777.48</v>
      </c>
      <c r="AO337" s="74">
        <f>L328</f>
        <v>38.31</v>
      </c>
      <c r="AQ337" t="s">
        <v>599</v>
      </c>
      <c r="AR337" s="74">
        <f>L325</f>
        <v>2831.58</v>
      </c>
      <c r="AT337" s="74">
        <f>L329</f>
        <v>0</v>
      </c>
      <c r="AV337" t="s">
        <v>599</v>
      </c>
      <c r="AW337" s="74">
        <f>L331</f>
        <v>56.64</v>
      </c>
      <c r="AZ337">
        <f>Source!X101</f>
        <v>2548.42</v>
      </c>
      <c r="BA337">
        <f>Source!Y101</f>
        <v>1302.53</v>
      </c>
      <c r="CD337">
        <v>2</v>
      </c>
    </row>
    <row r="338" spans="1:83" ht="57" x14ac:dyDescent="0.2">
      <c r="A338" s="59" t="s">
        <v>233</v>
      </c>
      <c r="B338" s="61" t="s">
        <v>659</v>
      </c>
      <c r="C338" s="61" t="str">
        <f>Source!G102</f>
        <v>Измерение на смонтированном участке волоконно-оптического кабеля в одном направлении на двух длинах волн с числом волокон: 4</v>
      </c>
      <c r="D338" s="62" t="str">
        <f>Source!H102</f>
        <v>участок</v>
      </c>
      <c r="E338" s="63">
        <f>Source!K102</f>
        <v>20</v>
      </c>
      <c r="F338" s="63"/>
      <c r="G338" s="63">
        <f>Source!I102</f>
        <v>20</v>
      </c>
      <c r="H338" s="65"/>
      <c r="I338" s="64"/>
      <c r="J338" s="65"/>
      <c r="K338" s="64"/>
      <c r="L338" s="65"/>
    </row>
    <row r="339" spans="1:83" ht="15" x14ac:dyDescent="0.2">
      <c r="A339" s="60"/>
      <c r="B339" s="63">
        <v>1</v>
      </c>
      <c r="C339" s="60" t="s">
        <v>588</v>
      </c>
      <c r="D339" s="62" t="s">
        <v>400</v>
      </c>
      <c r="E339" s="67"/>
      <c r="F339" s="63"/>
      <c r="G339" s="67">
        <f>Source!U102</f>
        <v>34.4</v>
      </c>
      <c r="H339" s="63"/>
      <c r="I339" s="63"/>
      <c r="J339" s="63"/>
      <c r="K339" s="63"/>
      <c r="L339" s="68">
        <f>SUM(L340:L342)-SUMIF(CE340:CE342, 1, L340:L342)</f>
        <v>46351.67</v>
      </c>
    </row>
    <row r="340" spans="1:83" ht="28.5" x14ac:dyDescent="0.2">
      <c r="A340" s="61"/>
      <c r="B340" s="61" t="s">
        <v>499</v>
      </c>
      <c r="C340" s="61" t="s">
        <v>500</v>
      </c>
      <c r="D340" s="62" t="s">
        <v>501</v>
      </c>
      <c r="E340" s="63">
        <v>0.08</v>
      </c>
      <c r="F340" s="63"/>
      <c r="G340" s="63">
        <f>SmtRes!CX103</f>
        <v>1.6</v>
      </c>
      <c r="H340" s="65"/>
      <c r="I340" s="64"/>
      <c r="J340" s="65">
        <f>SmtRes!CZ103</f>
        <v>1051.33</v>
      </c>
      <c r="K340" s="64"/>
      <c r="L340" s="65">
        <f>SmtRes!DI103</f>
        <v>1682.13</v>
      </c>
    </row>
    <row r="341" spans="1:83" ht="28.5" x14ac:dyDescent="0.2">
      <c r="A341" s="61"/>
      <c r="B341" s="61" t="s">
        <v>502</v>
      </c>
      <c r="C341" s="61" t="s">
        <v>503</v>
      </c>
      <c r="D341" s="62" t="s">
        <v>501</v>
      </c>
      <c r="E341" s="63">
        <v>0.15</v>
      </c>
      <c r="F341" s="63"/>
      <c r="G341" s="63">
        <f>SmtRes!CX104</f>
        <v>3</v>
      </c>
      <c r="H341" s="65"/>
      <c r="I341" s="64"/>
      <c r="J341" s="65">
        <f>SmtRes!CZ104</f>
        <v>1255.75</v>
      </c>
      <c r="K341" s="64"/>
      <c r="L341" s="65">
        <f>SmtRes!DI104</f>
        <v>3767.25</v>
      </c>
    </row>
    <row r="342" spans="1:83" ht="28.5" x14ac:dyDescent="0.2">
      <c r="A342" s="61"/>
      <c r="B342" s="61" t="s">
        <v>507</v>
      </c>
      <c r="C342" s="61" t="s">
        <v>508</v>
      </c>
      <c r="D342" s="62" t="s">
        <v>501</v>
      </c>
      <c r="E342" s="63">
        <v>1.49</v>
      </c>
      <c r="F342" s="63"/>
      <c r="G342" s="63">
        <f>SmtRes!CX105</f>
        <v>29.8</v>
      </c>
      <c r="H342" s="65"/>
      <c r="I342" s="64"/>
      <c r="J342" s="65">
        <f>SmtRes!CZ105</f>
        <v>1372.56</v>
      </c>
      <c r="K342" s="64"/>
      <c r="L342" s="65">
        <f>SmtRes!DI105</f>
        <v>40902.29</v>
      </c>
    </row>
    <row r="343" spans="1:83" ht="15" x14ac:dyDescent="0.2">
      <c r="A343" s="60"/>
      <c r="B343" s="63">
        <v>2</v>
      </c>
      <c r="C343" s="60" t="s">
        <v>589</v>
      </c>
      <c r="D343" s="62"/>
      <c r="E343" s="67"/>
      <c r="F343" s="63"/>
      <c r="G343" s="67"/>
      <c r="H343" s="63"/>
      <c r="I343" s="63"/>
      <c r="J343" s="63"/>
      <c r="K343" s="63"/>
      <c r="L343" s="68">
        <f>SUM(L344:L345)-SUMIF(CE344:CE345, 1, L344:L345)</f>
        <v>429.82</v>
      </c>
    </row>
    <row r="344" spans="1:83" ht="15" hidden="1" x14ac:dyDescent="0.2">
      <c r="A344" s="60"/>
      <c r="B344" s="63"/>
      <c r="C344" s="60" t="s">
        <v>592</v>
      </c>
      <c r="D344" s="62" t="s">
        <v>400</v>
      </c>
      <c r="E344" s="67"/>
      <c r="F344" s="63"/>
      <c r="G344" s="67">
        <f>Source!V102</f>
        <v>0</v>
      </c>
      <c r="H344" s="63"/>
      <c r="I344" s="63"/>
      <c r="J344" s="63"/>
      <c r="K344" s="63"/>
      <c r="L344" s="68">
        <f>SUMIF(CE345:CE345, 1, L345:L345)</f>
        <v>0</v>
      </c>
      <c r="CE344">
        <v>1</v>
      </c>
    </row>
    <row r="345" spans="1:83" ht="28.5" x14ac:dyDescent="0.2">
      <c r="A345" s="61"/>
      <c r="B345" s="61" t="s">
        <v>504</v>
      </c>
      <c r="C345" s="61" t="s">
        <v>506</v>
      </c>
      <c r="D345" s="62" t="s">
        <v>406</v>
      </c>
      <c r="E345" s="63">
        <v>0.23</v>
      </c>
      <c r="F345" s="63"/>
      <c r="G345" s="63">
        <f>SmtRes!CX106</f>
        <v>4.5999999999999996</v>
      </c>
      <c r="H345" s="65">
        <f>SmtRes!CZ106</f>
        <v>75.97</v>
      </c>
      <c r="I345" s="64">
        <f>SmtRes!AJ106</f>
        <v>1.23</v>
      </c>
      <c r="J345" s="65">
        <f>ROUND(H345*I345, 2)</f>
        <v>93.44</v>
      </c>
      <c r="K345" s="64"/>
      <c r="L345" s="65">
        <f>SmtRes!DG106</f>
        <v>429.82</v>
      </c>
    </row>
    <row r="346" spans="1:83" ht="15" x14ac:dyDescent="0.2">
      <c r="A346" s="60"/>
      <c r="B346" s="63">
        <v>4</v>
      </c>
      <c r="C346" s="60" t="s">
        <v>593</v>
      </c>
      <c r="D346" s="62"/>
      <c r="E346" s="67"/>
      <c r="F346" s="63"/>
      <c r="G346" s="67"/>
      <c r="H346" s="63"/>
      <c r="I346" s="63"/>
      <c r="J346" s="63"/>
      <c r="K346" s="63"/>
      <c r="L346" s="68">
        <f>SUM(L347:L347)-SUMIF(CE347:CE347, 1, L347:L347)</f>
        <v>927.2</v>
      </c>
    </row>
    <row r="347" spans="1:83" ht="28.5" x14ac:dyDescent="0.2">
      <c r="A347" s="61"/>
      <c r="B347" s="61" t="s">
        <v>158</v>
      </c>
      <c r="C347" s="69" t="s">
        <v>431</v>
      </c>
      <c r="D347" s="70" t="s">
        <v>160</v>
      </c>
      <c r="E347" s="71">
        <v>2</v>
      </c>
      <c r="F347" s="71"/>
      <c r="G347" s="71">
        <f>SmtRes!CX107</f>
        <v>40</v>
      </c>
      <c r="H347" s="72">
        <f>SmtRes!CZ107</f>
        <v>23.175832999999997</v>
      </c>
      <c r="I347" s="73"/>
      <c r="J347" s="72"/>
      <c r="K347" s="73"/>
      <c r="L347" s="72">
        <f>SmtRes!DF107</f>
        <v>927.2</v>
      </c>
    </row>
    <row r="348" spans="1:83" ht="15" x14ac:dyDescent="0.2">
      <c r="A348" s="61"/>
      <c r="B348" s="61"/>
      <c r="C348" s="75" t="s">
        <v>594</v>
      </c>
      <c r="D348" s="62"/>
      <c r="E348" s="63"/>
      <c r="F348" s="63"/>
      <c r="G348" s="63"/>
      <c r="H348" s="65"/>
      <c r="I348" s="64"/>
      <c r="J348" s="65"/>
      <c r="K348" s="64"/>
      <c r="L348" s="65">
        <f>L339+L343+L344+L346</f>
        <v>47708.689999999995</v>
      </c>
    </row>
    <row r="349" spans="1:83" ht="14.25" x14ac:dyDescent="0.2">
      <c r="A349" s="61"/>
      <c r="B349" s="61"/>
      <c r="C349" s="61" t="s">
        <v>595</v>
      </c>
      <c r="D349" s="62"/>
      <c r="E349" s="63"/>
      <c r="F349" s="63"/>
      <c r="G349" s="63"/>
      <c r="H349" s="65"/>
      <c r="I349" s="64"/>
      <c r="J349" s="65"/>
      <c r="K349" s="64"/>
      <c r="L349" s="65">
        <f>SUM(AR338:AR352)+SUM(AS338:AS352)+SUM(AT338:AT352)+SUM(AU338:AU352)+SUM(AV338:AV352)</f>
        <v>46351.67</v>
      </c>
    </row>
    <row r="350" spans="1:83" ht="28.5" x14ac:dyDescent="0.2">
      <c r="A350" s="61"/>
      <c r="B350" s="61" t="s">
        <v>155</v>
      </c>
      <c r="C350" s="61" t="s">
        <v>647</v>
      </c>
      <c r="D350" s="62" t="s">
        <v>160</v>
      </c>
      <c r="E350" s="63">
        <f>Source!BZ102</f>
        <v>90</v>
      </c>
      <c r="F350" s="63"/>
      <c r="G350" s="63">
        <f>Source!AT102</f>
        <v>90</v>
      </c>
      <c r="H350" s="65"/>
      <c r="I350" s="64"/>
      <c r="J350" s="65"/>
      <c r="K350" s="64"/>
      <c r="L350" s="65">
        <f>SUM(AZ338:AZ352)</f>
        <v>41716.5</v>
      </c>
    </row>
    <row r="351" spans="1:83" ht="28.5" x14ac:dyDescent="0.2">
      <c r="A351" s="69"/>
      <c r="B351" s="69" t="s">
        <v>156</v>
      </c>
      <c r="C351" s="69" t="s">
        <v>648</v>
      </c>
      <c r="D351" s="70" t="s">
        <v>160</v>
      </c>
      <c r="E351" s="71">
        <f>Source!CA102</f>
        <v>46</v>
      </c>
      <c r="F351" s="71"/>
      <c r="G351" s="71">
        <f>Source!AU102</f>
        <v>46</v>
      </c>
      <c r="H351" s="72"/>
      <c r="I351" s="73"/>
      <c r="J351" s="72"/>
      <c r="K351" s="73"/>
      <c r="L351" s="72">
        <f>SUM(BA338:BA352)</f>
        <v>21321.77</v>
      </c>
    </row>
    <row r="352" spans="1:83" ht="15" x14ac:dyDescent="0.2">
      <c r="C352" s="77" t="s">
        <v>598</v>
      </c>
      <c r="D352" s="77"/>
      <c r="E352" s="77"/>
      <c r="F352" s="77"/>
      <c r="G352" s="77"/>
      <c r="H352" s="77"/>
      <c r="I352" s="78">
        <f>IF(E338&lt;&gt;0,K352/E338, 0)</f>
        <v>5537.348</v>
      </c>
      <c r="J352" s="78"/>
      <c r="K352" s="78">
        <f>L339+L343+L346+L350+L351+L344</f>
        <v>110746.96</v>
      </c>
      <c r="L352" s="78"/>
      <c r="AD352">
        <f>ROUND((Source!AT102/100)*((ROUND(SUMIF(SmtRes!AQ103:'SmtRes'!AQ107,"=1",SmtRes!AD103:'SmtRes'!AD107)*Source!I102, 2)+ROUND(SUMIF(SmtRes!AQ103:'SmtRes'!AQ107,"=1",SmtRes!AC103:'SmtRes'!AC107)*Source!I102, 2))), 2)</f>
        <v>66233.52</v>
      </c>
      <c r="AE352">
        <f>ROUND((Source!AU102/100)*((ROUND(SUMIF(SmtRes!AQ103:'SmtRes'!AQ107,"=1",SmtRes!AD103:'SmtRes'!AD107)*Source!I102, 2)+ROUND(SUMIF(SmtRes!AQ103:'SmtRes'!AQ107,"=1",SmtRes!AC103:'SmtRes'!AC107)*Source!I102, 2))), 2)</f>
        <v>33852.69</v>
      </c>
      <c r="AN352" s="74">
        <f>L339+L343+L346+L350+L351+L344</f>
        <v>110746.96</v>
      </c>
      <c r="AO352" s="74">
        <f>L343</f>
        <v>429.82</v>
      </c>
      <c r="AQ352" t="s">
        <v>599</v>
      </c>
      <c r="AR352" s="74">
        <f>L339</f>
        <v>46351.67</v>
      </c>
      <c r="AT352" s="74">
        <f>L344</f>
        <v>0</v>
      </c>
      <c r="AV352" t="s">
        <v>599</v>
      </c>
      <c r="AW352" s="74">
        <f>L346</f>
        <v>927.2</v>
      </c>
      <c r="AZ352">
        <f>Source!X102</f>
        <v>41716.5</v>
      </c>
      <c r="BA352">
        <f>Source!Y102</f>
        <v>21321.77</v>
      </c>
      <c r="CD352">
        <v>2</v>
      </c>
    </row>
    <row r="353" spans="1:83" ht="42.75" x14ac:dyDescent="0.2">
      <c r="A353" s="59" t="s">
        <v>237</v>
      </c>
      <c r="B353" s="61" t="s">
        <v>660</v>
      </c>
      <c r="C353" s="61" t="str">
        <f>Source!G103</f>
        <v>Огнезащитное покрытие толщиной слоя 0,8 мм кабелей и проводов диаметром: до 50 мм</v>
      </c>
      <c r="D353" s="62" t="str">
        <f>Source!H103</f>
        <v>100 м2</v>
      </c>
      <c r="E353" s="63">
        <f>Source!K103</f>
        <v>0.3</v>
      </c>
      <c r="F353" s="63"/>
      <c r="G353" s="63">
        <f>Source!I103</f>
        <v>0.3</v>
      </c>
      <c r="H353" s="65"/>
      <c r="I353" s="64"/>
      <c r="J353" s="65"/>
      <c r="K353" s="64"/>
      <c r="L353" s="65"/>
    </row>
    <row r="354" spans="1:83" ht="15" x14ac:dyDescent="0.2">
      <c r="A354" s="60"/>
      <c r="B354" s="63">
        <v>1</v>
      </c>
      <c r="C354" s="60" t="s">
        <v>588</v>
      </c>
      <c r="D354" s="62" t="s">
        <v>400</v>
      </c>
      <c r="E354" s="67"/>
      <c r="F354" s="63"/>
      <c r="G354" s="67">
        <f>Source!U103</f>
        <v>19.260000000000002</v>
      </c>
      <c r="H354" s="63"/>
      <c r="I354" s="63"/>
      <c r="J354" s="63"/>
      <c r="K354" s="63"/>
      <c r="L354" s="68">
        <f>SUM(L355:L355)-SUMIF(CE355:CE355, 1, L355:L355)</f>
        <v>13386.47</v>
      </c>
    </row>
    <row r="355" spans="1:83" ht="28.5" x14ac:dyDescent="0.2">
      <c r="A355" s="61"/>
      <c r="B355" s="61" t="s">
        <v>474</v>
      </c>
      <c r="C355" s="61" t="s">
        <v>475</v>
      </c>
      <c r="D355" s="62" t="s">
        <v>400</v>
      </c>
      <c r="E355" s="63">
        <v>64.2</v>
      </c>
      <c r="F355" s="63"/>
      <c r="G355" s="63">
        <f>SmtRes!CX108</f>
        <v>19.260000000000002</v>
      </c>
      <c r="H355" s="65"/>
      <c r="I355" s="64"/>
      <c r="J355" s="65">
        <f>SmtRes!CZ108</f>
        <v>695.04</v>
      </c>
      <c r="K355" s="64"/>
      <c r="L355" s="65">
        <f>SmtRes!DI108</f>
        <v>13386.47</v>
      </c>
    </row>
    <row r="356" spans="1:83" ht="15" x14ac:dyDescent="0.2">
      <c r="A356" s="60"/>
      <c r="B356" s="63">
        <v>2</v>
      </c>
      <c r="C356" s="60" t="s">
        <v>589</v>
      </c>
      <c r="D356" s="62"/>
      <c r="E356" s="67"/>
      <c r="F356" s="63"/>
      <c r="G356" s="67"/>
      <c r="H356" s="63"/>
      <c r="I356" s="63"/>
      <c r="J356" s="63"/>
      <c r="K356" s="63"/>
      <c r="L356" s="68">
        <f>SUM(L357:L361)-SUMIF(CE357:CE361, 1, L357:L361)</f>
        <v>35.460000000000008</v>
      </c>
    </row>
    <row r="357" spans="1:83" ht="15" x14ac:dyDescent="0.2">
      <c r="A357" s="60"/>
      <c r="B357" s="63"/>
      <c r="C357" s="60" t="s">
        <v>592</v>
      </c>
      <c r="D357" s="62" t="s">
        <v>400</v>
      </c>
      <c r="E357" s="67"/>
      <c r="F357" s="63"/>
      <c r="G357" s="67">
        <f>Source!V103</f>
        <v>8.3999999999999991E-2</v>
      </c>
      <c r="H357" s="63"/>
      <c r="I357" s="63"/>
      <c r="J357" s="63"/>
      <c r="K357" s="63"/>
      <c r="L357" s="68">
        <f>SUMIF(CE358:CE361, 1, L358:L361)</f>
        <v>63.64</v>
      </c>
      <c r="CE357">
        <v>1</v>
      </c>
    </row>
    <row r="358" spans="1:83" ht="42.75" x14ac:dyDescent="0.2">
      <c r="A358" s="61"/>
      <c r="B358" s="61" t="s">
        <v>509</v>
      </c>
      <c r="C358" s="61" t="s">
        <v>511</v>
      </c>
      <c r="D358" s="62" t="s">
        <v>406</v>
      </c>
      <c r="E358" s="63">
        <v>0.08</v>
      </c>
      <c r="F358" s="63"/>
      <c r="G358" s="63">
        <f>SmtRes!CX110</f>
        <v>2.4E-2</v>
      </c>
      <c r="H358" s="65">
        <f>SmtRes!CZ110</f>
        <v>30.61</v>
      </c>
      <c r="I358" s="64">
        <f>SmtRes!AJ110</f>
        <v>1.49</v>
      </c>
      <c r="J358" s="65">
        <f>ROUND(H358*I358, 2)</f>
        <v>45.61</v>
      </c>
      <c r="K358" s="64"/>
      <c r="L358" s="65">
        <f>SmtRes!DG110</f>
        <v>1.0900000000000001</v>
      </c>
    </row>
    <row r="359" spans="1:83" ht="28.5" x14ac:dyDescent="0.2">
      <c r="A359" s="61"/>
      <c r="B359" s="61" t="s">
        <v>512</v>
      </c>
      <c r="C359" s="61" t="s">
        <v>661</v>
      </c>
      <c r="D359" s="62" t="s">
        <v>400</v>
      </c>
      <c r="E359" s="63">
        <f>SmtRes!DO110*SmtRes!AT110</f>
        <v>0.08</v>
      </c>
      <c r="F359" s="63"/>
      <c r="G359" s="63">
        <f>ROUND(E359*G353, 7)</f>
        <v>2.4E-2</v>
      </c>
      <c r="H359" s="65"/>
      <c r="I359" s="64"/>
      <c r="J359" s="65">
        <f>ROUND(SmtRes!AG110/SmtRes!DO110, 2)</f>
        <v>695.04</v>
      </c>
      <c r="K359" s="64"/>
      <c r="L359" s="65">
        <f>SmtRes!DH110</f>
        <v>16.68</v>
      </c>
      <c r="CE359">
        <v>1</v>
      </c>
    </row>
    <row r="360" spans="1:83" ht="28.5" x14ac:dyDescent="0.2">
      <c r="A360" s="61"/>
      <c r="B360" s="61" t="s">
        <v>408</v>
      </c>
      <c r="C360" s="61" t="s">
        <v>410</v>
      </c>
      <c r="D360" s="62" t="s">
        <v>406</v>
      </c>
      <c r="E360" s="63">
        <v>0.2</v>
      </c>
      <c r="F360" s="63"/>
      <c r="G360" s="63">
        <f>SmtRes!CX111</f>
        <v>0.06</v>
      </c>
      <c r="H360" s="65"/>
      <c r="I360" s="64"/>
      <c r="J360" s="65">
        <f>SmtRes!CZ111</f>
        <v>572.77</v>
      </c>
      <c r="K360" s="64"/>
      <c r="L360" s="65">
        <f>SmtRes!DG111</f>
        <v>34.369999999999997</v>
      </c>
    </row>
    <row r="361" spans="1:83" ht="28.5" x14ac:dyDescent="0.2">
      <c r="A361" s="61"/>
      <c r="B361" s="61" t="s">
        <v>411</v>
      </c>
      <c r="C361" s="61" t="s">
        <v>591</v>
      </c>
      <c r="D361" s="62" t="s">
        <v>400</v>
      </c>
      <c r="E361" s="63">
        <f>SmtRes!DO111*SmtRes!AT111</f>
        <v>0.2</v>
      </c>
      <c r="F361" s="63"/>
      <c r="G361" s="63">
        <f>ROUND(E361*G353, 7)</f>
        <v>0.06</v>
      </c>
      <c r="H361" s="65"/>
      <c r="I361" s="64"/>
      <c r="J361" s="65">
        <f>ROUND(SmtRes!AG111/SmtRes!DO111, 2)</f>
        <v>782.65</v>
      </c>
      <c r="K361" s="64"/>
      <c r="L361" s="65">
        <f>SmtRes!DH111</f>
        <v>46.96</v>
      </c>
      <c r="CE361">
        <v>1</v>
      </c>
    </row>
    <row r="362" spans="1:83" ht="15" x14ac:dyDescent="0.2">
      <c r="A362" s="60"/>
      <c r="B362" s="63">
        <v>4</v>
      </c>
      <c r="C362" s="60" t="s">
        <v>593</v>
      </c>
      <c r="D362" s="62"/>
      <c r="E362" s="67"/>
      <c r="F362" s="63"/>
      <c r="G362" s="67"/>
      <c r="H362" s="63"/>
      <c r="I362" s="63"/>
      <c r="J362" s="63"/>
      <c r="K362" s="63"/>
      <c r="L362" s="68">
        <f>SUM(L363:L365)-SUMIF(CE363:CE365, 1, L363:L365)</f>
        <v>148.63999999999999</v>
      </c>
    </row>
    <row r="363" spans="1:83" ht="14.25" x14ac:dyDescent="0.2">
      <c r="A363" s="61"/>
      <c r="B363" s="61" t="s">
        <v>513</v>
      </c>
      <c r="C363" s="61" t="s">
        <v>515</v>
      </c>
      <c r="D363" s="62" t="s">
        <v>516</v>
      </c>
      <c r="E363" s="63">
        <v>0.01</v>
      </c>
      <c r="F363" s="63"/>
      <c r="G363" s="63">
        <f>SmtRes!CX112</f>
        <v>3.0000000000000001E-3</v>
      </c>
      <c r="H363" s="65">
        <f>SmtRes!CZ112</f>
        <v>35.71</v>
      </c>
      <c r="I363" s="64">
        <f>SmtRes!AI112</f>
        <v>0.92</v>
      </c>
      <c r="J363" s="65">
        <f>ROUND(H363*I363, 2)</f>
        <v>32.85</v>
      </c>
      <c r="K363" s="64"/>
      <c r="L363" s="65">
        <f>SmtRes!DF112</f>
        <v>0.1</v>
      </c>
    </row>
    <row r="364" spans="1:83" ht="14.25" x14ac:dyDescent="0.2">
      <c r="A364" s="61"/>
      <c r="B364" s="61" t="s">
        <v>517</v>
      </c>
      <c r="C364" s="61" t="s">
        <v>519</v>
      </c>
      <c r="D364" s="62" t="s">
        <v>250</v>
      </c>
      <c r="E364" s="63">
        <v>1</v>
      </c>
      <c r="F364" s="63"/>
      <c r="G364" s="63">
        <f>SmtRes!CX113</f>
        <v>0.3</v>
      </c>
      <c r="H364" s="65">
        <f>SmtRes!CZ113</f>
        <v>56.11</v>
      </c>
      <c r="I364" s="64">
        <f>SmtRes!AI113</f>
        <v>1.48</v>
      </c>
      <c r="J364" s="65">
        <f>ROUND(H364*I364, 2)</f>
        <v>83.04</v>
      </c>
      <c r="K364" s="64"/>
      <c r="L364" s="65">
        <f>SmtRes!DF113</f>
        <v>24.91</v>
      </c>
    </row>
    <row r="365" spans="1:83" ht="14.25" x14ac:dyDescent="0.2">
      <c r="A365" s="61"/>
      <c r="B365" s="61" t="s">
        <v>522</v>
      </c>
      <c r="C365" s="61" t="s">
        <v>524</v>
      </c>
      <c r="D365" s="62" t="s">
        <v>250</v>
      </c>
      <c r="E365" s="63">
        <v>5</v>
      </c>
      <c r="F365" s="63"/>
      <c r="G365" s="63">
        <f>SmtRes!CX115</f>
        <v>1.5</v>
      </c>
      <c r="H365" s="65">
        <f>SmtRes!CZ115</f>
        <v>60.6</v>
      </c>
      <c r="I365" s="64">
        <f>SmtRes!AI115</f>
        <v>1.36</v>
      </c>
      <c r="J365" s="65">
        <f>ROUND(H365*I365, 2)</f>
        <v>82.42</v>
      </c>
      <c r="K365" s="64"/>
      <c r="L365" s="65">
        <f>SmtRes!DF115</f>
        <v>123.63</v>
      </c>
    </row>
    <row r="366" spans="1:83" ht="14.25" x14ac:dyDescent="0.2">
      <c r="A366" s="61"/>
      <c r="B366" s="61" t="str">
        <f>EtalonRes!I114</f>
        <v>14.2.02.11</v>
      </c>
      <c r="C366" s="69" t="str">
        <f>EtalonRes!K114</f>
        <v>Состав огнезащитный</v>
      </c>
      <c r="D366" s="70" t="str">
        <f>EtalonRes!O114</f>
        <v>т</v>
      </c>
      <c r="E366" s="71">
        <f>EtalonRes!X114</f>
        <v>0.17</v>
      </c>
      <c r="F366" s="71"/>
      <c r="G366" s="71">
        <f>ROUND(EtalonRes!AG114*Source!I103, 7)</f>
        <v>5.0999999999999997E-2</v>
      </c>
      <c r="H366" s="72"/>
      <c r="I366" s="73"/>
      <c r="J366" s="72"/>
      <c r="K366" s="73"/>
      <c r="L366" s="72"/>
    </row>
    <row r="367" spans="1:83" ht="15" x14ac:dyDescent="0.2">
      <c r="A367" s="61"/>
      <c r="B367" s="61"/>
      <c r="C367" s="75" t="s">
        <v>594</v>
      </c>
      <c r="D367" s="62"/>
      <c r="E367" s="63"/>
      <c r="F367" s="63"/>
      <c r="G367" s="63"/>
      <c r="H367" s="65"/>
      <c r="I367" s="64"/>
      <c r="J367" s="65"/>
      <c r="K367" s="64"/>
      <c r="L367" s="65">
        <f>L354+L356+L357+L362</f>
        <v>13634.209999999997</v>
      </c>
    </row>
    <row r="368" spans="1:83" ht="14.25" x14ac:dyDescent="0.2">
      <c r="A368" s="61"/>
      <c r="B368" s="61"/>
      <c r="C368" s="61" t="s">
        <v>595</v>
      </c>
      <c r="D368" s="62"/>
      <c r="E368" s="63"/>
      <c r="F368" s="63"/>
      <c r="G368" s="63"/>
      <c r="H368" s="65"/>
      <c r="I368" s="64"/>
      <c r="J368" s="65"/>
      <c r="K368" s="64"/>
      <c r="L368" s="65">
        <f>SUM(AR353:AR371)+SUM(AS353:AS371)+SUM(AT353:AT371)+SUM(AU353:AU371)+SUM(AV353:AV371)</f>
        <v>13450.109999999999</v>
      </c>
    </row>
    <row r="369" spans="1:82" ht="14.25" x14ac:dyDescent="0.2">
      <c r="A369" s="61"/>
      <c r="B369" s="61" t="s">
        <v>245</v>
      </c>
      <c r="C369" s="61" t="s">
        <v>662</v>
      </c>
      <c r="D369" s="62" t="s">
        <v>160</v>
      </c>
      <c r="E369" s="63">
        <f>Source!BZ103</f>
        <v>97</v>
      </c>
      <c r="F369" s="63"/>
      <c r="G369" s="63">
        <f>Source!AT103</f>
        <v>97</v>
      </c>
      <c r="H369" s="65"/>
      <c r="I369" s="64"/>
      <c r="J369" s="65"/>
      <c r="K369" s="64"/>
      <c r="L369" s="65">
        <f>SUM(AZ353:AZ371)</f>
        <v>13046.61</v>
      </c>
    </row>
    <row r="370" spans="1:82" ht="14.25" x14ac:dyDescent="0.2">
      <c r="A370" s="69"/>
      <c r="B370" s="69" t="s">
        <v>246</v>
      </c>
      <c r="C370" s="69" t="s">
        <v>663</v>
      </c>
      <c r="D370" s="70" t="s">
        <v>160</v>
      </c>
      <c r="E370" s="71">
        <f>Source!CA103</f>
        <v>55</v>
      </c>
      <c r="F370" s="71"/>
      <c r="G370" s="71">
        <f>Source!AU103</f>
        <v>55</v>
      </c>
      <c r="H370" s="72"/>
      <c r="I370" s="73"/>
      <c r="J370" s="72"/>
      <c r="K370" s="73"/>
      <c r="L370" s="72">
        <f>SUM(BA353:BA371)</f>
        <v>7397.56</v>
      </c>
    </row>
    <row r="371" spans="1:82" ht="15" x14ac:dyDescent="0.2">
      <c r="C371" s="77" t="s">
        <v>598</v>
      </c>
      <c r="D371" s="77"/>
      <c r="E371" s="77"/>
      <c r="F371" s="77"/>
      <c r="G371" s="77"/>
      <c r="H371" s="77"/>
      <c r="I371" s="78">
        <f>IF(E353&lt;&gt;0,K371/E353, 0)</f>
        <v>113594.59999999999</v>
      </c>
      <c r="J371" s="78"/>
      <c r="K371" s="78">
        <f>L354+L356+L362+L369+L370+L357</f>
        <v>34078.379999999997</v>
      </c>
      <c r="L371" s="78"/>
      <c r="AD371">
        <f>ROUND((Source!AT103/100)*((ROUND(SUMIF(SmtRes!AQ108:'SmtRes'!AQ115,"=1",SmtRes!AD108:'SmtRes'!AD115)*Source!I103, 2)+ROUND(SUMIF(SmtRes!AQ108:'SmtRes'!AQ115,"=1",SmtRes!AC108:'SmtRes'!AC115)*Source!I103, 2))), 2)</f>
        <v>632.27</v>
      </c>
      <c r="AE371">
        <f>ROUND((Source!AU103/100)*((ROUND(SUMIF(SmtRes!AQ108:'SmtRes'!AQ115,"=1",SmtRes!AD108:'SmtRes'!AD115)*Source!I103, 2)+ROUND(SUMIF(SmtRes!AQ108:'SmtRes'!AQ115,"=1",SmtRes!AC108:'SmtRes'!AC115)*Source!I103, 2))), 2)</f>
        <v>358.5</v>
      </c>
      <c r="AN371" s="74">
        <f>L354+L356+L362+L369+L370+L357</f>
        <v>34078.379999999997</v>
      </c>
      <c r="AO371" s="74">
        <f>L356</f>
        <v>35.460000000000008</v>
      </c>
      <c r="AQ371" t="s">
        <v>599</v>
      </c>
      <c r="AR371" s="74">
        <f>L354</f>
        <v>13386.47</v>
      </c>
      <c r="AT371" s="74">
        <f>L357</f>
        <v>63.64</v>
      </c>
      <c r="AV371" t="s">
        <v>599</v>
      </c>
      <c r="AW371" s="74">
        <f>L362</f>
        <v>148.63999999999999</v>
      </c>
      <c r="AZ371">
        <f>Source!X103</f>
        <v>13046.61</v>
      </c>
      <c r="BA371">
        <f>Source!Y103</f>
        <v>7397.56</v>
      </c>
      <c r="CD371">
        <v>1</v>
      </c>
    </row>
    <row r="372" spans="1:82" ht="42.75" x14ac:dyDescent="0.2">
      <c r="A372" s="96" t="s">
        <v>247</v>
      </c>
      <c r="B372" s="69" t="str">
        <f>Source!F104</f>
        <v>ТЦ_14.2.02.11_77_7701677700_19.09.2025_01_</v>
      </c>
      <c r="C372" s="69" t="str">
        <f>Source!G104</f>
        <v>Огнезащитная паста Стабитерм-225</v>
      </c>
      <c r="D372" s="70" t="str">
        <f>Source!H104</f>
        <v>кг</v>
      </c>
      <c r="E372" s="71">
        <f>Source!K104</f>
        <v>22</v>
      </c>
      <c r="F372" s="71"/>
      <c r="G372" s="71">
        <f>Source!I104</f>
        <v>22</v>
      </c>
      <c r="H372" s="72">
        <f>Source!AL104</f>
        <v>370</v>
      </c>
      <c r="I372" s="73"/>
      <c r="J372" s="72"/>
      <c r="K372" s="73"/>
      <c r="L372" s="72">
        <f>Source!P104</f>
        <v>8140</v>
      </c>
    </row>
    <row r="373" spans="1:82" ht="15" x14ac:dyDescent="0.2">
      <c r="C373" s="77" t="s">
        <v>598</v>
      </c>
      <c r="D373" s="77"/>
      <c r="E373" s="77"/>
      <c r="F373" s="77"/>
      <c r="G373" s="77"/>
      <c r="H373" s="77"/>
      <c r="I373" s="78">
        <f>IF(E372&lt;&gt;0,K373/E372, 0)</f>
        <v>370</v>
      </c>
      <c r="J373" s="78"/>
      <c r="K373" s="78">
        <f>L372</f>
        <v>8140</v>
      </c>
      <c r="L373" s="78"/>
      <c r="AD373">
        <f>ROUND((Source!AT104/100)*((ROUND(ROUND(Source!AO104,2)*Source!I104, 2)+ROUND(ROUND(Source!AN104,2)*Source!I104, 2))), 2)</f>
        <v>0</v>
      </c>
      <c r="AE373">
        <f>ROUND((Source!AU104/100)*((ROUND(ROUND(Source!AO104,2)*Source!I104, 2)+ROUND(ROUND(Source!AN104,2)*Source!I104, 2))), 2)</f>
        <v>0</v>
      </c>
      <c r="AN373" s="74">
        <f>L372</f>
        <v>8140</v>
      </c>
      <c r="AO373">
        <f>0</f>
        <v>0</v>
      </c>
      <c r="AQ373" t="s">
        <v>599</v>
      </c>
      <c r="AR373">
        <f>0</f>
        <v>0</v>
      </c>
      <c r="AT373">
        <f>0</f>
        <v>0</v>
      </c>
      <c r="AV373" t="s">
        <v>599</v>
      </c>
      <c r="AW373" s="74">
        <f>L372</f>
        <v>8140</v>
      </c>
      <c r="AZ373">
        <f>Source!X104</f>
        <v>0</v>
      </c>
      <c r="BA373">
        <f>Source!Y104</f>
        <v>0</v>
      </c>
      <c r="CD373">
        <v>2</v>
      </c>
    </row>
    <row r="374" spans="1:82" ht="28.5" x14ac:dyDescent="0.2">
      <c r="A374" s="96" t="s">
        <v>252</v>
      </c>
      <c r="B374" s="69" t="str">
        <f>Source!F105</f>
        <v>21.1.08.03-0573</v>
      </c>
      <c r="C374" s="69" t="str">
        <f>Source!G105</f>
        <v>Кабель контрольный КВВГЭнг(A)-LS 4х1,5</v>
      </c>
      <c r="D374" s="70" t="str">
        <f>Source!H105</f>
        <v>1000 м</v>
      </c>
      <c r="E374" s="71">
        <f>Source!K105</f>
        <v>6.4331399999999999</v>
      </c>
      <c r="F374" s="71"/>
      <c r="G374" s="71">
        <f>Source!I105</f>
        <v>6.4331399999999999</v>
      </c>
      <c r="H374" s="72">
        <f>Source!AL105</f>
        <v>57393.96</v>
      </c>
      <c r="I374" s="73">
        <f>IF(Source!BC105&lt;&gt; 0, Source!BC105, 1)</f>
        <v>1.03</v>
      </c>
      <c r="J374" s="72">
        <f>ROUND(H374*I374, 2)</f>
        <v>59115.78</v>
      </c>
      <c r="K374" s="73"/>
      <c r="L374" s="72">
        <f>Source!P105</f>
        <v>380300.09</v>
      </c>
    </row>
    <row r="375" spans="1:82" ht="15" x14ac:dyDescent="0.2">
      <c r="C375" s="77" t="s">
        <v>598</v>
      </c>
      <c r="D375" s="77"/>
      <c r="E375" s="77"/>
      <c r="F375" s="77"/>
      <c r="G375" s="77"/>
      <c r="H375" s="77"/>
      <c r="I375" s="78">
        <f>IF(E374&lt;&gt;0,K375/E374, 0)</f>
        <v>59115.780163341704</v>
      </c>
      <c r="J375" s="78"/>
      <c r="K375" s="78">
        <f>L374</f>
        <v>380300.09</v>
      </c>
      <c r="L375" s="78"/>
      <c r="AD375">
        <f>ROUND((Source!AT105/100)*((ROUND(ROUND(Source!AO105,2)*Source!I105, 2)+ROUND(ROUND(Source!AN105,2)*Source!I105, 2))), 2)</f>
        <v>0</v>
      </c>
      <c r="AE375">
        <f>ROUND((Source!AU105/100)*((ROUND(ROUND(Source!AO105,2)*Source!I105, 2)+ROUND(ROUND(Source!AN105,2)*Source!I105, 2))), 2)</f>
        <v>0</v>
      </c>
      <c r="AN375" s="74">
        <f>L374</f>
        <v>380300.09</v>
      </c>
      <c r="AO375">
        <f>0</f>
        <v>0</v>
      </c>
      <c r="AQ375" t="s">
        <v>599</v>
      </c>
      <c r="AR375">
        <f>0</f>
        <v>0</v>
      </c>
      <c r="AT375">
        <f>0</f>
        <v>0</v>
      </c>
      <c r="AV375" t="s">
        <v>599</v>
      </c>
      <c r="AW375" s="74">
        <f>L374</f>
        <v>380300.09</v>
      </c>
      <c r="AZ375">
        <f>Source!X105</f>
        <v>0</v>
      </c>
      <c r="BA375">
        <f>Source!Y105</f>
        <v>0</v>
      </c>
      <c r="CD375">
        <v>2</v>
      </c>
    </row>
    <row r="376" spans="1:82" ht="28.5" x14ac:dyDescent="0.2">
      <c r="A376" s="96" t="s">
        <v>256</v>
      </c>
      <c r="B376" s="69" t="str">
        <f>Source!F106</f>
        <v>21.1.08.03-0578</v>
      </c>
      <c r="C376" s="69" t="str">
        <f>Source!G106</f>
        <v>Кабель контрольный КВВГЭнг(A)-LS 5х1,5</v>
      </c>
      <c r="D376" s="70" t="str">
        <f>Source!H106</f>
        <v>1000 м</v>
      </c>
      <c r="E376" s="71">
        <f>Source!K106</f>
        <v>0.65688000000000002</v>
      </c>
      <c r="F376" s="71"/>
      <c r="G376" s="71">
        <f>Source!I106</f>
        <v>0.65688000000000002</v>
      </c>
      <c r="H376" s="72">
        <f>Source!AL106</f>
        <v>75289.72</v>
      </c>
      <c r="I376" s="73">
        <f>IF(Source!BC106&lt;&gt; 0, Source!BC106, 1)</f>
        <v>1.03</v>
      </c>
      <c r="J376" s="72">
        <f>ROUND(H376*I376, 2)</f>
        <v>77548.41</v>
      </c>
      <c r="K376" s="73"/>
      <c r="L376" s="72">
        <f>Source!P106</f>
        <v>50940</v>
      </c>
    </row>
    <row r="377" spans="1:82" ht="15" x14ac:dyDescent="0.2">
      <c r="C377" s="77" t="s">
        <v>598</v>
      </c>
      <c r="D377" s="77"/>
      <c r="E377" s="77"/>
      <c r="F377" s="77"/>
      <c r="G377" s="77"/>
      <c r="H377" s="77"/>
      <c r="I377" s="78">
        <f>IF(E376&lt;&gt;0,K377/E376, 0)</f>
        <v>77548.410668615266</v>
      </c>
      <c r="J377" s="78"/>
      <c r="K377" s="78">
        <f>L376</f>
        <v>50940</v>
      </c>
      <c r="L377" s="78"/>
      <c r="AD377">
        <f>ROUND((Source!AT106/100)*((ROUND(ROUND(Source!AO106,2)*Source!I106, 2)+ROUND(ROUND(Source!AN106,2)*Source!I106, 2))), 2)</f>
        <v>0</v>
      </c>
      <c r="AE377">
        <f>ROUND((Source!AU106/100)*((ROUND(ROUND(Source!AO106,2)*Source!I106, 2)+ROUND(ROUND(Source!AN106,2)*Source!I106, 2))), 2)</f>
        <v>0</v>
      </c>
      <c r="AN377" s="74">
        <f>L376</f>
        <v>50940</v>
      </c>
      <c r="AO377">
        <f>0</f>
        <v>0</v>
      </c>
      <c r="AQ377" t="s">
        <v>599</v>
      </c>
      <c r="AR377">
        <f>0</f>
        <v>0</v>
      </c>
      <c r="AT377">
        <f>0</f>
        <v>0</v>
      </c>
      <c r="AV377" t="s">
        <v>599</v>
      </c>
      <c r="AW377" s="74">
        <f>L376</f>
        <v>50940</v>
      </c>
      <c r="AZ377">
        <f>Source!X106</f>
        <v>0</v>
      </c>
      <c r="BA377">
        <f>Source!Y106</f>
        <v>0</v>
      </c>
      <c r="CD377">
        <v>2</v>
      </c>
    </row>
    <row r="378" spans="1:82" ht="28.5" x14ac:dyDescent="0.2">
      <c r="A378" s="96" t="s">
        <v>260</v>
      </c>
      <c r="B378" s="69" t="str">
        <f>Source!F107</f>
        <v>21.1.08.03-0581</v>
      </c>
      <c r="C378" s="69" t="str">
        <f>Source!G107</f>
        <v>Кабель контрольный КВВГЭнг(A)-LS 7х1,5</v>
      </c>
      <c r="D378" s="70" t="str">
        <f>Source!H107</f>
        <v>1000 м</v>
      </c>
      <c r="E378" s="71">
        <f>Source!K107</f>
        <v>8.4659999999999999E-2</v>
      </c>
      <c r="F378" s="71"/>
      <c r="G378" s="71">
        <f>Source!I107</f>
        <v>8.4659999999999999E-2</v>
      </c>
      <c r="H378" s="72">
        <f>Source!AL107</f>
        <v>95165.62</v>
      </c>
      <c r="I378" s="73">
        <f>IF(Source!BC107&lt;&gt; 0, Source!BC107, 1)</f>
        <v>1.03</v>
      </c>
      <c r="J378" s="72">
        <f>ROUND(H378*I378, 2)</f>
        <v>98020.59</v>
      </c>
      <c r="K378" s="73"/>
      <c r="L378" s="72">
        <f>Source!P107</f>
        <v>8298.42</v>
      </c>
    </row>
    <row r="379" spans="1:82" ht="15" x14ac:dyDescent="0.2">
      <c r="C379" s="77" t="s">
        <v>598</v>
      </c>
      <c r="D379" s="77"/>
      <c r="E379" s="77"/>
      <c r="F379" s="77"/>
      <c r="G379" s="77"/>
      <c r="H379" s="77"/>
      <c r="I379" s="78">
        <f>IF(E378&lt;&gt;0,K379/E378, 0)</f>
        <v>98020.552799433033</v>
      </c>
      <c r="J379" s="78"/>
      <c r="K379" s="78">
        <f>L378</f>
        <v>8298.42</v>
      </c>
      <c r="L379" s="78"/>
      <c r="AD379">
        <f>ROUND((Source!AT107/100)*((ROUND(ROUND(Source!AO107,2)*Source!I107, 2)+ROUND(ROUND(Source!AN107,2)*Source!I107, 2))), 2)</f>
        <v>0</v>
      </c>
      <c r="AE379">
        <f>ROUND((Source!AU107/100)*((ROUND(ROUND(Source!AO107,2)*Source!I107, 2)+ROUND(ROUND(Source!AN107,2)*Source!I107, 2))), 2)</f>
        <v>0</v>
      </c>
      <c r="AN379" s="74">
        <f>L378</f>
        <v>8298.42</v>
      </c>
      <c r="AO379">
        <f>0</f>
        <v>0</v>
      </c>
      <c r="AQ379" t="s">
        <v>599</v>
      </c>
      <c r="AR379">
        <f>0</f>
        <v>0</v>
      </c>
      <c r="AT379">
        <f>0</f>
        <v>0</v>
      </c>
      <c r="AV379" t="s">
        <v>599</v>
      </c>
      <c r="AW379" s="74">
        <f>L378</f>
        <v>8298.42</v>
      </c>
      <c r="AZ379">
        <f>Source!X107</f>
        <v>0</v>
      </c>
      <c r="BA379">
        <f>Source!Y107</f>
        <v>0</v>
      </c>
      <c r="CD379">
        <v>2</v>
      </c>
    </row>
    <row r="380" spans="1:82" ht="28.5" x14ac:dyDescent="0.2">
      <c r="A380" s="96" t="s">
        <v>264</v>
      </c>
      <c r="B380" s="69" t="str">
        <f>Source!F108</f>
        <v>21.1.08.03-0702</v>
      </c>
      <c r="C380" s="69" t="str">
        <f>Source!G108</f>
        <v>Кабель контрольный КВВГЭнг(A)-LS 5х4</v>
      </c>
      <c r="D380" s="70" t="str">
        <f>Source!H108</f>
        <v>1000 м</v>
      </c>
      <c r="E380" s="71">
        <f>Source!K108</f>
        <v>1.2831600000000001</v>
      </c>
      <c r="F380" s="71"/>
      <c r="G380" s="71">
        <f>Source!I108</f>
        <v>1.2831600000000001</v>
      </c>
      <c r="H380" s="72">
        <f>Source!AL108</f>
        <v>203111.09</v>
      </c>
      <c r="I380" s="73">
        <f>IF(Source!BC108&lt;&gt; 0, Source!BC108, 1)</f>
        <v>1.03</v>
      </c>
      <c r="J380" s="72">
        <f>ROUND(H380*I380, 2)</f>
        <v>209204.42</v>
      </c>
      <c r="K380" s="73"/>
      <c r="L380" s="72">
        <f>Source!P108</f>
        <v>268442.74</v>
      </c>
    </row>
    <row r="381" spans="1:82" ht="15" x14ac:dyDescent="0.2">
      <c r="C381" s="77" t="s">
        <v>598</v>
      </c>
      <c r="D381" s="77"/>
      <c r="E381" s="77"/>
      <c r="F381" s="77"/>
      <c r="G381" s="77"/>
      <c r="H381" s="77"/>
      <c r="I381" s="78">
        <f>IF(E380&lt;&gt;0,K381/E380, 0)</f>
        <v>209204.41721998813</v>
      </c>
      <c r="J381" s="78"/>
      <c r="K381" s="78">
        <f>L380</f>
        <v>268442.74</v>
      </c>
      <c r="L381" s="78"/>
      <c r="AD381">
        <f>ROUND((Source!AT108/100)*((ROUND(ROUND(Source!AO108,2)*Source!I108, 2)+ROUND(ROUND(Source!AN108,2)*Source!I108, 2))), 2)</f>
        <v>0</v>
      </c>
      <c r="AE381">
        <f>ROUND((Source!AU108/100)*((ROUND(ROUND(Source!AO108,2)*Source!I108, 2)+ROUND(ROUND(Source!AN108,2)*Source!I108, 2))), 2)</f>
        <v>0</v>
      </c>
      <c r="AN381" s="74">
        <f>L380</f>
        <v>268442.74</v>
      </c>
      <c r="AO381">
        <f>0</f>
        <v>0</v>
      </c>
      <c r="AQ381" t="s">
        <v>599</v>
      </c>
      <c r="AR381">
        <f>0</f>
        <v>0</v>
      </c>
      <c r="AT381">
        <f>0</f>
        <v>0</v>
      </c>
      <c r="AV381" t="s">
        <v>599</v>
      </c>
      <c r="AW381" s="74">
        <f>L380</f>
        <v>268442.74</v>
      </c>
      <c r="AZ381">
        <f>Source!X108</f>
        <v>0</v>
      </c>
      <c r="BA381">
        <f>Source!Y108</f>
        <v>0</v>
      </c>
      <c r="CD381">
        <v>2</v>
      </c>
    </row>
    <row r="382" spans="1:82" ht="28.5" x14ac:dyDescent="0.2">
      <c r="A382" s="96" t="s">
        <v>268</v>
      </c>
      <c r="B382" s="69" t="str">
        <f>Source!F109</f>
        <v>21.1.08.03-0583</v>
      </c>
      <c r="C382" s="69" t="str">
        <f>Source!G109</f>
        <v>Кабель контрольный КВВГЭнг(A)-LS 7х4</v>
      </c>
      <c r="D382" s="70" t="str">
        <f>Source!H109</f>
        <v>1000 м</v>
      </c>
      <c r="E382" s="71">
        <f>Source!K109</f>
        <v>0.35904000000000003</v>
      </c>
      <c r="F382" s="71"/>
      <c r="G382" s="71">
        <f>Source!I109</f>
        <v>0.35904000000000003</v>
      </c>
      <c r="H382" s="72">
        <f>Source!AL109</f>
        <v>272381.76</v>
      </c>
      <c r="I382" s="73">
        <f>IF(Source!BC109&lt;&gt; 0, Source!BC109, 1)</f>
        <v>1.03</v>
      </c>
      <c r="J382" s="72">
        <f>ROUND(H382*I382, 2)</f>
        <v>280553.21000000002</v>
      </c>
      <c r="K382" s="73"/>
      <c r="L382" s="72">
        <f>Source!P109</f>
        <v>100729.82</v>
      </c>
    </row>
    <row r="383" spans="1:82" ht="15" x14ac:dyDescent="0.2">
      <c r="C383" s="77" t="s">
        <v>598</v>
      </c>
      <c r="D383" s="77"/>
      <c r="E383" s="77"/>
      <c r="F383" s="77"/>
      <c r="G383" s="77"/>
      <c r="H383" s="77"/>
      <c r="I383" s="78">
        <f>IF(E382&lt;&gt;0,K383/E382, 0)</f>
        <v>280553.19741532975</v>
      </c>
      <c r="J383" s="78"/>
      <c r="K383" s="78">
        <f>L382</f>
        <v>100729.82</v>
      </c>
      <c r="L383" s="78"/>
      <c r="AD383">
        <f>ROUND((Source!AT109/100)*((ROUND(ROUND(Source!AO109,2)*Source!I109, 2)+ROUND(ROUND(Source!AN109,2)*Source!I109, 2))), 2)</f>
        <v>0</v>
      </c>
      <c r="AE383">
        <f>ROUND((Source!AU109/100)*((ROUND(ROUND(Source!AO109,2)*Source!I109, 2)+ROUND(ROUND(Source!AN109,2)*Source!I109, 2))), 2)</f>
        <v>0</v>
      </c>
      <c r="AN383" s="74">
        <f>L382</f>
        <v>100729.82</v>
      </c>
      <c r="AO383">
        <f>0</f>
        <v>0</v>
      </c>
      <c r="AQ383" t="s">
        <v>599</v>
      </c>
      <c r="AR383">
        <f>0</f>
        <v>0</v>
      </c>
      <c r="AT383">
        <f>0</f>
        <v>0</v>
      </c>
      <c r="AV383" t="s">
        <v>599</v>
      </c>
      <c r="AW383" s="74">
        <f>L382</f>
        <v>100729.82</v>
      </c>
      <c r="AZ383">
        <f>Source!X109</f>
        <v>0</v>
      </c>
      <c r="BA383">
        <f>Source!Y109</f>
        <v>0</v>
      </c>
      <c r="CD383">
        <v>2</v>
      </c>
    </row>
    <row r="384" spans="1:82" ht="42.75" x14ac:dyDescent="0.2">
      <c r="A384" s="96" t="s">
        <v>272</v>
      </c>
      <c r="B384" s="69" t="str">
        <f>Source!F110</f>
        <v>ТЦ_21.1.04.01_77_7701677700_19.09.2025_01_</v>
      </c>
      <c r="C384" s="69" t="str">
        <f>Source!G110</f>
        <v>Кабель витая пара 4х2х0,52 FTP Cat. 5e</v>
      </c>
      <c r="D384" s="70" t="str">
        <f>Source!H110</f>
        <v>м</v>
      </c>
      <c r="E384" s="71">
        <f>Source!K110</f>
        <v>359.04</v>
      </c>
      <c r="F384" s="71"/>
      <c r="G384" s="71">
        <f>Source!I110</f>
        <v>359.04</v>
      </c>
      <c r="H384" s="72">
        <f>Source!AL110</f>
        <v>80</v>
      </c>
      <c r="I384" s="73"/>
      <c r="J384" s="72"/>
      <c r="K384" s="73"/>
      <c r="L384" s="72">
        <f>Source!P110</f>
        <v>28723.200000000001</v>
      </c>
    </row>
    <row r="385" spans="1:82" ht="15" x14ac:dyDescent="0.2">
      <c r="C385" s="77" t="s">
        <v>598</v>
      </c>
      <c r="D385" s="77"/>
      <c r="E385" s="77"/>
      <c r="F385" s="77"/>
      <c r="G385" s="77"/>
      <c r="H385" s="77"/>
      <c r="I385" s="78">
        <f>IF(E384&lt;&gt;0,K385/E384, 0)</f>
        <v>80</v>
      </c>
      <c r="J385" s="78"/>
      <c r="K385" s="78">
        <f>L384</f>
        <v>28723.200000000001</v>
      </c>
      <c r="L385" s="78"/>
      <c r="AD385">
        <f>ROUND((Source!AT110/100)*((ROUND(ROUND(Source!AO110,2)*Source!I110, 2)+ROUND(ROUND(Source!AN110,2)*Source!I110, 2))), 2)</f>
        <v>0</v>
      </c>
      <c r="AE385">
        <f>ROUND((Source!AU110/100)*((ROUND(ROUND(Source!AO110,2)*Source!I110, 2)+ROUND(ROUND(Source!AN110,2)*Source!I110, 2))), 2)</f>
        <v>0</v>
      </c>
      <c r="AN385" s="74">
        <f>L384</f>
        <v>28723.200000000001</v>
      </c>
      <c r="AO385">
        <f>0</f>
        <v>0</v>
      </c>
      <c r="AQ385" t="s">
        <v>599</v>
      </c>
      <c r="AR385">
        <f>0</f>
        <v>0</v>
      </c>
      <c r="AT385">
        <f>0</f>
        <v>0</v>
      </c>
      <c r="AV385" t="s">
        <v>599</v>
      </c>
      <c r="AW385" s="74">
        <f>L384</f>
        <v>28723.200000000001</v>
      </c>
      <c r="AZ385">
        <f>Source!X110</f>
        <v>0</v>
      </c>
      <c r="BA385">
        <f>Source!Y110</f>
        <v>0</v>
      </c>
      <c r="CD385">
        <v>2</v>
      </c>
    </row>
    <row r="386" spans="1:82" ht="42.75" x14ac:dyDescent="0.2">
      <c r="A386" s="96" t="s">
        <v>276</v>
      </c>
      <c r="B386" s="69" t="str">
        <f>Source!F111</f>
        <v>ТЦ_21.1.06.04_77_7701677700_19.09.2025_01_</v>
      </c>
      <c r="C386" s="69" t="str">
        <f>Source!G111</f>
        <v>Кабель КИПЭВнг-LS 2х2х0,6</v>
      </c>
      <c r="D386" s="70" t="str">
        <f>Source!H111</f>
        <v>м</v>
      </c>
      <c r="E386" s="71">
        <f>Source!K111</f>
        <v>78.540000000000006</v>
      </c>
      <c r="F386" s="71"/>
      <c r="G386" s="71">
        <f>Source!I111</f>
        <v>78.540000000000006</v>
      </c>
      <c r="H386" s="72">
        <f>Source!AL111</f>
        <v>21</v>
      </c>
      <c r="I386" s="73"/>
      <c r="J386" s="72"/>
      <c r="K386" s="73"/>
      <c r="L386" s="72">
        <f>Source!P111</f>
        <v>1649.34</v>
      </c>
    </row>
    <row r="387" spans="1:82" ht="15" x14ac:dyDescent="0.2">
      <c r="C387" s="77" t="s">
        <v>598</v>
      </c>
      <c r="D387" s="77"/>
      <c r="E387" s="77"/>
      <c r="F387" s="77"/>
      <c r="G387" s="77"/>
      <c r="H387" s="77"/>
      <c r="I387" s="78">
        <f>IF(E386&lt;&gt;0,K387/E386, 0)</f>
        <v>20.999999999999996</v>
      </c>
      <c r="J387" s="78"/>
      <c r="K387" s="78">
        <f>L386</f>
        <v>1649.34</v>
      </c>
      <c r="L387" s="78"/>
      <c r="AD387">
        <f>ROUND((Source!AT111/100)*((ROUND(ROUND(Source!AO111,2)*Source!I111, 2)+ROUND(ROUND(Source!AN111,2)*Source!I111, 2))), 2)</f>
        <v>0</v>
      </c>
      <c r="AE387">
        <f>ROUND((Source!AU111/100)*((ROUND(ROUND(Source!AO111,2)*Source!I111, 2)+ROUND(ROUND(Source!AN111,2)*Source!I111, 2))), 2)</f>
        <v>0</v>
      </c>
      <c r="AN387" s="74">
        <f>L386</f>
        <v>1649.34</v>
      </c>
      <c r="AO387">
        <f>0</f>
        <v>0</v>
      </c>
      <c r="AQ387" t="s">
        <v>599</v>
      </c>
      <c r="AR387">
        <f>0</f>
        <v>0</v>
      </c>
      <c r="AT387">
        <f>0</f>
        <v>0</v>
      </c>
      <c r="AV387" t="s">
        <v>599</v>
      </c>
      <c r="AW387" s="74">
        <f>L386</f>
        <v>1649.34</v>
      </c>
      <c r="AZ387">
        <f>Source!X111</f>
        <v>0</v>
      </c>
      <c r="BA387">
        <f>Source!Y111</f>
        <v>0</v>
      </c>
      <c r="CD387">
        <v>2</v>
      </c>
    </row>
    <row r="388" spans="1:82" ht="42.75" x14ac:dyDescent="0.2">
      <c r="A388" s="96" t="s">
        <v>280</v>
      </c>
      <c r="B388" s="69" t="str">
        <f>Source!F112</f>
        <v>ТЦ_21.1.06.04_77_7701677700_19.09.2025_01_</v>
      </c>
      <c r="C388" s="69" t="str">
        <f>Source!G112</f>
        <v>Кабель КИПЭВнг-LS 4х2х0,6</v>
      </c>
      <c r="D388" s="70" t="str">
        <f>Source!H112</f>
        <v>м</v>
      </c>
      <c r="E388" s="71">
        <f>Source!K112</f>
        <v>178.5</v>
      </c>
      <c r="F388" s="71"/>
      <c r="G388" s="71">
        <f>Source!I112</f>
        <v>178.5</v>
      </c>
      <c r="H388" s="72">
        <f>Source!AL112</f>
        <v>310</v>
      </c>
      <c r="I388" s="73"/>
      <c r="J388" s="72"/>
      <c r="K388" s="73"/>
      <c r="L388" s="72">
        <f>Source!P112</f>
        <v>55335</v>
      </c>
    </row>
    <row r="389" spans="1:82" ht="15" x14ac:dyDescent="0.2">
      <c r="C389" s="77" t="s">
        <v>598</v>
      </c>
      <c r="D389" s="77"/>
      <c r="E389" s="77"/>
      <c r="F389" s="77"/>
      <c r="G389" s="77"/>
      <c r="H389" s="77"/>
      <c r="I389" s="78">
        <f>IF(E388&lt;&gt;0,K389/E388, 0)</f>
        <v>310</v>
      </c>
      <c r="J389" s="78"/>
      <c r="K389" s="78">
        <f>L388</f>
        <v>55335</v>
      </c>
      <c r="L389" s="78"/>
      <c r="AD389">
        <f>ROUND((Source!AT112/100)*((ROUND(ROUND(Source!AO112,2)*Source!I112, 2)+ROUND(ROUND(Source!AN112,2)*Source!I112, 2))), 2)</f>
        <v>0</v>
      </c>
      <c r="AE389">
        <f>ROUND((Source!AU112/100)*((ROUND(ROUND(Source!AO112,2)*Source!I112, 2)+ROUND(ROUND(Source!AN112,2)*Source!I112, 2))), 2)</f>
        <v>0</v>
      </c>
      <c r="AN389" s="74">
        <f>L388</f>
        <v>55335</v>
      </c>
      <c r="AO389">
        <f>0</f>
        <v>0</v>
      </c>
      <c r="AQ389" t="s">
        <v>599</v>
      </c>
      <c r="AR389">
        <f>0</f>
        <v>0</v>
      </c>
      <c r="AT389">
        <f>0</f>
        <v>0</v>
      </c>
      <c r="AV389" t="s">
        <v>599</v>
      </c>
      <c r="AW389" s="74">
        <f>L388</f>
        <v>55335</v>
      </c>
      <c r="AZ389">
        <f>Source!X112</f>
        <v>0</v>
      </c>
      <c r="BA389">
        <f>Source!Y112</f>
        <v>0</v>
      </c>
      <c r="CD389">
        <v>2</v>
      </c>
    </row>
    <row r="390" spans="1:82" ht="42.75" x14ac:dyDescent="0.2">
      <c r="A390" s="96" t="s">
        <v>283</v>
      </c>
      <c r="B390" s="69" t="str">
        <f>Source!F113</f>
        <v>ТЦ_21.1.01.01_77_7701677700_19.09.2025_01_</v>
      </c>
      <c r="C390" s="69" t="str">
        <f>Source!G113</f>
        <v>Кабель оптический ДПЛ-Н-04У(1х4)-2,7кН</v>
      </c>
      <c r="D390" s="70" t="str">
        <f>Source!H113</f>
        <v>м</v>
      </c>
      <c r="E390" s="71">
        <f>Source!K113</f>
        <v>3202.8</v>
      </c>
      <c r="F390" s="71"/>
      <c r="G390" s="71">
        <f>Source!I113</f>
        <v>3202.8</v>
      </c>
      <c r="H390" s="72">
        <f>Source!AL113</f>
        <v>121.18</v>
      </c>
      <c r="I390" s="73"/>
      <c r="J390" s="72"/>
      <c r="K390" s="73"/>
      <c r="L390" s="72">
        <f>Source!P113</f>
        <v>388115.3</v>
      </c>
    </row>
    <row r="391" spans="1:82" ht="15" x14ac:dyDescent="0.2">
      <c r="C391" s="77" t="s">
        <v>598</v>
      </c>
      <c r="D391" s="77"/>
      <c r="E391" s="77"/>
      <c r="F391" s="77"/>
      <c r="G391" s="77"/>
      <c r="H391" s="77"/>
      <c r="I391" s="78">
        <f>IF(E390&lt;&gt;0,K391/E390, 0)</f>
        <v>121.17999875109278</v>
      </c>
      <c r="J391" s="78"/>
      <c r="K391" s="78">
        <f>L390</f>
        <v>388115.3</v>
      </c>
      <c r="L391" s="78"/>
      <c r="AD391">
        <f>ROUND((Source!AT113/100)*((ROUND(ROUND(Source!AO113,2)*Source!I113, 2)+ROUND(ROUND(Source!AN113,2)*Source!I113, 2))), 2)</f>
        <v>0</v>
      </c>
      <c r="AE391">
        <f>ROUND((Source!AU113/100)*((ROUND(ROUND(Source!AO113,2)*Source!I113, 2)+ROUND(ROUND(Source!AN113,2)*Source!I113, 2))), 2)</f>
        <v>0</v>
      </c>
      <c r="AN391" s="74">
        <f>L390</f>
        <v>388115.3</v>
      </c>
      <c r="AO391">
        <f>0</f>
        <v>0</v>
      </c>
      <c r="AQ391" t="s">
        <v>599</v>
      </c>
      <c r="AR391">
        <f>0</f>
        <v>0</v>
      </c>
      <c r="AT391">
        <f>0</f>
        <v>0</v>
      </c>
      <c r="AV391" t="s">
        <v>599</v>
      </c>
      <c r="AW391" s="74">
        <f>L390</f>
        <v>388115.3</v>
      </c>
      <c r="AZ391">
        <f>Source!X113</f>
        <v>0</v>
      </c>
      <c r="BA391">
        <f>Source!Y113</f>
        <v>0</v>
      </c>
      <c r="CD391">
        <v>2</v>
      </c>
    </row>
    <row r="392" spans="1:82" ht="42.75" x14ac:dyDescent="0.2">
      <c r="A392" s="59" t="s">
        <v>287</v>
      </c>
      <c r="B392" s="61" t="s">
        <v>664</v>
      </c>
      <c r="C392" s="61" t="str">
        <f>Source!G117</f>
        <v>Перемычки кабельные длиной: до 6 м</v>
      </c>
      <c r="D392" s="62" t="str">
        <f>Source!H117</f>
        <v>100 перемычек</v>
      </c>
      <c r="E392" s="63">
        <f>Source!K117</f>
        <v>0.28000000000000003</v>
      </c>
      <c r="F392" s="63"/>
      <c r="G392" s="63">
        <f>Source!I117</f>
        <v>0.28000000000000003</v>
      </c>
      <c r="H392" s="65"/>
      <c r="I392" s="64"/>
      <c r="J392" s="65"/>
      <c r="K392" s="64"/>
      <c r="L392" s="65"/>
    </row>
    <row r="393" spans="1:82" ht="25.5" x14ac:dyDescent="0.2">
      <c r="B393" s="66" t="str">
        <f>CONCATENATE("Поправка: ", Source!EO117)</f>
        <v>Поправка: патч-корды 20м</v>
      </c>
    </row>
    <row r="394" spans="1:82" x14ac:dyDescent="0.2">
      <c r="C394" s="97" t="str">
        <f>"Объем: "&amp;Source!I117&amp;"=28/"&amp;"100"</f>
        <v>Объем: 0,28=28/100</v>
      </c>
    </row>
    <row r="395" spans="1:82" ht="15" x14ac:dyDescent="0.2">
      <c r="A395" s="60"/>
      <c r="B395" s="63">
        <v>1</v>
      </c>
      <c r="C395" s="60" t="s">
        <v>588</v>
      </c>
      <c r="D395" s="62" t="s">
        <v>400</v>
      </c>
      <c r="E395" s="67"/>
      <c r="F395" s="63"/>
      <c r="G395" s="67">
        <f>Source!U117</f>
        <v>6.72</v>
      </c>
      <c r="H395" s="63"/>
      <c r="I395" s="63"/>
      <c r="J395" s="63"/>
      <c r="K395" s="63"/>
      <c r="L395" s="68">
        <f>SUM(L396:L396)-SUMIF(CE396:CE396, 1, L396:L396)</f>
        <v>5259.41</v>
      </c>
    </row>
    <row r="396" spans="1:82" ht="14.25" x14ac:dyDescent="0.2">
      <c r="A396" s="61"/>
      <c r="B396" s="61" t="s">
        <v>525</v>
      </c>
      <c r="C396" s="69" t="s">
        <v>526</v>
      </c>
      <c r="D396" s="70" t="s">
        <v>400</v>
      </c>
      <c r="E396" s="71">
        <v>24</v>
      </c>
      <c r="F396" s="71"/>
      <c r="G396" s="71">
        <f>SmtRes!CX139</f>
        <v>6.72</v>
      </c>
      <c r="H396" s="72"/>
      <c r="I396" s="73"/>
      <c r="J396" s="72">
        <f>SmtRes!CZ139</f>
        <v>782.65</v>
      </c>
      <c r="K396" s="73"/>
      <c r="L396" s="72">
        <f>SmtRes!DI139</f>
        <v>5259.41</v>
      </c>
    </row>
    <row r="397" spans="1:82" ht="15" x14ac:dyDescent="0.2">
      <c r="A397" s="61"/>
      <c r="B397" s="61"/>
      <c r="C397" s="75" t="s">
        <v>594</v>
      </c>
      <c r="D397" s="62"/>
      <c r="E397" s="63"/>
      <c r="F397" s="63"/>
      <c r="G397" s="63"/>
      <c r="H397" s="65"/>
      <c r="I397" s="64"/>
      <c r="J397" s="65"/>
      <c r="K397" s="64"/>
      <c r="L397" s="65">
        <f>L395</f>
        <v>5259.41</v>
      </c>
    </row>
    <row r="398" spans="1:82" ht="57" x14ac:dyDescent="0.2">
      <c r="A398" s="59" t="s">
        <v>665</v>
      </c>
      <c r="B398" s="61" t="str">
        <f>Source!F118</f>
        <v>421/пр_2020_п.75_пп.а</v>
      </c>
      <c r="C398" s="61" t="str">
        <f>Source!G118</f>
        <v>Сметная стоимость вспомогательных ненормируемых материальных ресурсов, не учтенная в сметной норме, 2%</v>
      </c>
      <c r="D398" s="62" t="str">
        <f>Source!H118</f>
        <v>%</v>
      </c>
      <c r="E398" s="63">
        <f>SmtRes!AT140</f>
        <v>2</v>
      </c>
      <c r="F398" s="63"/>
      <c r="G398" s="63">
        <f>Source!I118</f>
        <v>2</v>
      </c>
      <c r="H398" s="65"/>
      <c r="I398" s="64"/>
      <c r="J398" s="65"/>
      <c r="K398" s="64"/>
      <c r="L398" s="65">
        <f>Source!P118</f>
        <v>105.19</v>
      </c>
      <c r="AD398">
        <f>ROUND((Source!AT118/100)*((ROUND(0*Source!I118, 2)+ROUND(0*Source!I118, 2))), 2)</f>
        <v>0</v>
      </c>
      <c r="AE398">
        <f>ROUND((Source!AU118/100)*((ROUND(0*Source!I118, 2)+ROUND(0*Source!I118, 2))), 2)</f>
        <v>0</v>
      </c>
      <c r="AN398">
        <f>L398</f>
        <v>105.19</v>
      </c>
      <c r="AW398">
        <f>L398</f>
        <v>105.19</v>
      </c>
      <c r="AZ398">
        <f>Source!X118</f>
        <v>0</v>
      </c>
      <c r="BA398">
        <f>Source!Y118</f>
        <v>0</v>
      </c>
      <c r="CD398">
        <v>2</v>
      </c>
    </row>
    <row r="399" spans="1:82" ht="14.25" x14ac:dyDescent="0.2">
      <c r="A399" s="61"/>
      <c r="B399" s="61"/>
      <c r="C399" s="61" t="s">
        <v>595</v>
      </c>
      <c r="D399" s="62"/>
      <c r="E399" s="63"/>
      <c r="F399" s="63"/>
      <c r="G399" s="63"/>
      <c r="H399" s="65"/>
      <c r="I399" s="64"/>
      <c r="J399" s="65"/>
      <c r="K399" s="64"/>
      <c r="L399" s="65">
        <f>SUM(AR392:AR402)+SUM(AS392:AS402)+SUM(AT392:AT402)+SUM(AU392:AU402)+SUM(AV392:AV402)</f>
        <v>5259.41</v>
      </c>
    </row>
    <row r="400" spans="1:82" ht="28.5" x14ac:dyDescent="0.2">
      <c r="A400" s="61"/>
      <c r="B400" s="61" t="s">
        <v>155</v>
      </c>
      <c r="C400" s="61" t="s">
        <v>647</v>
      </c>
      <c r="D400" s="62" t="s">
        <v>160</v>
      </c>
      <c r="E400" s="63">
        <f>Source!BZ117</f>
        <v>90</v>
      </c>
      <c r="F400" s="63"/>
      <c r="G400" s="63">
        <f>Source!AT117</f>
        <v>90</v>
      </c>
      <c r="H400" s="65"/>
      <c r="I400" s="64"/>
      <c r="J400" s="65"/>
      <c r="K400" s="64"/>
      <c r="L400" s="65">
        <f>SUM(AZ392:AZ402)</f>
        <v>4733.47</v>
      </c>
    </row>
    <row r="401" spans="1:82" ht="28.5" x14ac:dyDescent="0.2">
      <c r="A401" s="69"/>
      <c r="B401" s="69" t="s">
        <v>156</v>
      </c>
      <c r="C401" s="69" t="s">
        <v>648</v>
      </c>
      <c r="D401" s="70" t="s">
        <v>160</v>
      </c>
      <c r="E401" s="71">
        <f>Source!CA117</f>
        <v>46</v>
      </c>
      <c r="F401" s="71"/>
      <c r="G401" s="71">
        <f>Source!AU117</f>
        <v>46</v>
      </c>
      <c r="H401" s="72"/>
      <c r="I401" s="73"/>
      <c r="J401" s="72"/>
      <c r="K401" s="73"/>
      <c r="L401" s="72">
        <f>SUM(BA392:BA402)</f>
        <v>2419.33</v>
      </c>
    </row>
    <row r="402" spans="1:82" ht="15" x14ac:dyDescent="0.2">
      <c r="C402" s="77" t="s">
        <v>598</v>
      </c>
      <c r="D402" s="77"/>
      <c r="E402" s="77"/>
      <c r="F402" s="77"/>
      <c r="G402" s="77"/>
      <c r="H402" s="77"/>
      <c r="I402" s="78">
        <f>IF(E392&lt;&gt;0,K402/E392, 0)</f>
        <v>44705</v>
      </c>
      <c r="J402" s="78"/>
      <c r="K402" s="78">
        <f>L395+L400+L401+SUM(L398:L398)</f>
        <v>12517.400000000001</v>
      </c>
      <c r="L402" s="78"/>
      <c r="AD402">
        <f>ROUND((Source!AT117/100)*((ROUND(SUMIF(SmtRes!AQ139:'SmtRes'!AQ140,"=1",SmtRes!AD139:'SmtRes'!AD140)*Source!I117, 2)+ROUND(SUMIF(SmtRes!AQ139:'SmtRes'!AQ140,"=1",SmtRes!AC139:'SmtRes'!AC140)*Source!I117, 2))), 2)</f>
        <v>197.23</v>
      </c>
      <c r="AE402">
        <f>ROUND((Source!AU117/100)*((ROUND(SUMIF(SmtRes!AQ139:'SmtRes'!AQ140,"=1",SmtRes!AD139:'SmtRes'!AD140)*Source!I117, 2)+ROUND(SUMIF(SmtRes!AQ139:'SmtRes'!AQ140,"=1",SmtRes!AC139:'SmtRes'!AC140)*Source!I117, 2))), 2)</f>
        <v>100.8</v>
      </c>
      <c r="AN402" s="74">
        <f>L395+L400+L401</f>
        <v>12412.210000000001</v>
      </c>
      <c r="AO402">
        <f>0</f>
        <v>0</v>
      </c>
      <c r="AQ402" t="s">
        <v>599</v>
      </c>
      <c r="AR402" s="74">
        <f>L395</f>
        <v>5259.41</v>
      </c>
      <c r="AT402">
        <f>0</f>
        <v>0</v>
      </c>
      <c r="AV402" t="s">
        <v>599</v>
      </c>
      <c r="AW402">
        <f>0</f>
        <v>0</v>
      </c>
      <c r="AZ402">
        <f>Source!X117</f>
        <v>4733.47</v>
      </c>
      <c r="BA402">
        <f>Source!Y117</f>
        <v>2419.33</v>
      </c>
      <c r="CD402">
        <v>2</v>
      </c>
    </row>
    <row r="403" spans="1:82" ht="79.5" x14ac:dyDescent="0.2">
      <c r="A403" s="59" t="s">
        <v>294</v>
      </c>
      <c r="B403" s="61" t="s">
        <v>666</v>
      </c>
      <c r="C403" s="61" t="s">
        <v>667</v>
      </c>
      <c r="D403" s="62" t="str">
        <f>Source!H119</f>
        <v>100 перемычек</v>
      </c>
      <c r="E403" s="63">
        <f>Source!K119</f>
        <v>0.28000000000000003</v>
      </c>
      <c r="F403" s="63"/>
      <c r="G403" s="63">
        <f>Source!I119</f>
        <v>0.28000000000000003</v>
      </c>
      <c r="H403" s="65"/>
      <c r="I403" s="64"/>
      <c r="J403" s="65"/>
      <c r="K403" s="64"/>
      <c r="L403" s="65"/>
    </row>
    <row r="404" spans="1:82" ht="25.5" x14ac:dyDescent="0.2">
      <c r="B404" s="66" t="str">
        <f>CONCATENATE("Поправка: ", Source!EO119)</f>
        <v>Поправка: патч-корды 20м</v>
      </c>
    </row>
    <row r="405" spans="1:82" x14ac:dyDescent="0.2">
      <c r="C405" s="97" t="str">
        <f>"Объем: "&amp;Source!I119&amp;"=28/"&amp;"100"</f>
        <v>Объем: 0,28=28/100</v>
      </c>
    </row>
    <row r="406" spans="1:82" ht="15" x14ac:dyDescent="0.2">
      <c r="A406" s="60"/>
      <c r="B406" s="63">
        <v>1</v>
      </c>
      <c r="C406" s="60" t="s">
        <v>588</v>
      </c>
      <c r="D406" s="62" t="s">
        <v>400</v>
      </c>
      <c r="E406" s="67"/>
      <c r="F406" s="63"/>
      <c r="G406" s="67">
        <f>Source!U119</f>
        <v>8.2319999999999993</v>
      </c>
      <c r="H406" s="63"/>
      <c r="I406" s="63"/>
      <c r="J406" s="63"/>
      <c r="K406" s="63"/>
      <c r="L406" s="68">
        <f>SUM(L407:L407)-SUMIF(CE407:CE407, 1, L407:L407)</f>
        <v>6442.77</v>
      </c>
    </row>
    <row r="407" spans="1:82" ht="14.25" x14ac:dyDescent="0.2">
      <c r="A407" s="61"/>
      <c r="B407" s="61" t="s">
        <v>525</v>
      </c>
      <c r="C407" s="69" t="s">
        <v>526</v>
      </c>
      <c r="D407" s="70" t="s">
        <v>400</v>
      </c>
      <c r="E407" s="71">
        <v>2.1</v>
      </c>
      <c r="F407" s="71">
        <f>ROUND(14,7)</f>
        <v>14</v>
      </c>
      <c r="G407" s="71">
        <f>SmtRes!CX141</f>
        <v>8.2319999999999993</v>
      </c>
      <c r="H407" s="72"/>
      <c r="I407" s="73"/>
      <c r="J407" s="72">
        <f>SmtRes!CZ141</f>
        <v>782.65</v>
      </c>
      <c r="K407" s="73"/>
      <c r="L407" s="72">
        <f>SmtRes!DI141</f>
        <v>6442.77</v>
      </c>
    </row>
    <row r="408" spans="1:82" ht="15" x14ac:dyDescent="0.2">
      <c r="A408" s="61"/>
      <c r="B408" s="61"/>
      <c r="C408" s="75" t="s">
        <v>594</v>
      </c>
      <c r="D408" s="62"/>
      <c r="E408" s="63"/>
      <c r="F408" s="63"/>
      <c r="G408" s="63"/>
      <c r="H408" s="65"/>
      <c r="I408" s="64"/>
      <c r="J408" s="65"/>
      <c r="K408" s="64"/>
      <c r="L408" s="65">
        <f>L406</f>
        <v>6442.77</v>
      </c>
    </row>
    <row r="409" spans="1:82" ht="57" x14ac:dyDescent="0.2">
      <c r="A409" s="59" t="s">
        <v>668</v>
      </c>
      <c r="B409" s="61" t="str">
        <f>Source!F120</f>
        <v>421/пр_2020_п.75_пп.а</v>
      </c>
      <c r="C409" s="61" t="str">
        <f>Source!G120</f>
        <v>Сметная стоимость вспомогательных ненормируемых материальных ресурсов, не учтенная в сметной норме, 2%</v>
      </c>
      <c r="D409" s="62" t="str">
        <f>Source!H120</f>
        <v>%</v>
      </c>
      <c r="E409" s="63">
        <f>SmtRes!AT142</f>
        <v>2</v>
      </c>
      <c r="F409" s="63"/>
      <c r="G409" s="63">
        <f>Source!I120</f>
        <v>2</v>
      </c>
      <c r="H409" s="65"/>
      <c r="I409" s="64"/>
      <c r="J409" s="65"/>
      <c r="K409" s="64">
        <f>ROUND(14,7)</f>
        <v>14</v>
      </c>
      <c r="L409" s="65">
        <f>Source!P120</f>
        <v>128.86000000000001</v>
      </c>
      <c r="AD409">
        <f>ROUND((Source!AT120/100)*((ROUND(0*Source!I120, 2)+ROUND(0*Source!I120, 2))), 2)</f>
        <v>0</v>
      </c>
      <c r="AE409">
        <f>ROUND((Source!AU120/100)*((ROUND(0*Source!I120, 2)+ROUND(0*Source!I120, 2))), 2)</f>
        <v>0</v>
      </c>
      <c r="AN409">
        <f>L409</f>
        <v>128.86000000000001</v>
      </c>
      <c r="AW409">
        <f>L409</f>
        <v>128.86000000000001</v>
      </c>
      <c r="AZ409">
        <f>Source!X120</f>
        <v>0</v>
      </c>
      <c r="BA409">
        <f>Source!Y120</f>
        <v>0</v>
      </c>
      <c r="CD409">
        <v>2</v>
      </c>
    </row>
    <row r="410" spans="1:82" ht="14.25" x14ac:dyDescent="0.2">
      <c r="A410" s="61"/>
      <c r="B410" s="61"/>
      <c r="C410" s="61" t="s">
        <v>595</v>
      </c>
      <c r="D410" s="62"/>
      <c r="E410" s="63"/>
      <c r="F410" s="63"/>
      <c r="G410" s="63"/>
      <c r="H410" s="65"/>
      <c r="I410" s="64"/>
      <c r="J410" s="65"/>
      <c r="K410" s="64"/>
      <c r="L410" s="65">
        <f>SUM(AR403:AR413)+SUM(AS403:AS413)+SUM(AT403:AT413)+SUM(AU403:AU413)+SUM(AV403:AV413)</f>
        <v>6442.77</v>
      </c>
    </row>
    <row r="411" spans="1:82" ht="28.5" x14ac:dyDescent="0.2">
      <c r="A411" s="61"/>
      <c r="B411" s="61" t="s">
        <v>155</v>
      </c>
      <c r="C411" s="61" t="s">
        <v>647</v>
      </c>
      <c r="D411" s="62" t="s">
        <v>160</v>
      </c>
      <c r="E411" s="63">
        <f>Source!BZ119</f>
        <v>90</v>
      </c>
      <c r="F411" s="63"/>
      <c r="G411" s="63">
        <f>Source!AT119</f>
        <v>90</v>
      </c>
      <c r="H411" s="65"/>
      <c r="I411" s="64"/>
      <c r="J411" s="65"/>
      <c r="K411" s="64"/>
      <c r="L411" s="65">
        <f>SUM(AZ403:AZ413)</f>
        <v>5798.49</v>
      </c>
    </row>
    <row r="412" spans="1:82" ht="28.5" x14ac:dyDescent="0.2">
      <c r="A412" s="69"/>
      <c r="B412" s="69" t="s">
        <v>156</v>
      </c>
      <c r="C412" s="69" t="s">
        <v>648</v>
      </c>
      <c r="D412" s="70" t="s">
        <v>160</v>
      </c>
      <c r="E412" s="71">
        <f>Source!CA119</f>
        <v>46</v>
      </c>
      <c r="F412" s="71"/>
      <c r="G412" s="71">
        <f>Source!AU119</f>
        <v>46</v>
      </c>
      <c r="H412" s="72"/>
      <c r="I412" s="73"/>
      <c r="J412" s="72"/>
      <c r="K412" s="73"/>
      <c r="L412" s="72">
        <f>SUM(BA403:BA413)</f>
        <v>2963.67</v>
      </c>
    </row>
    <row r="413" spans="1:82" ht="15" x14ac:dyDescent="0.2">
      <c r="C413" s="77" t="s">
        <v>598</v>
      </c>
      <c r="D413" s="77"/>
      <c r="E413" s="77"/>
      <c r="F413" s="77"/>
      <c r="G413" s="77"/>
      <c r="H413" s="77"/>
      <c r="I413" s="78">
        <f>IF(E403&lt;&gt;0,K413/E403, 0)</f>
        <v>54763.53571428571</v>
      </c>
      <c r="J413" s="78"/>
      <c r="K413" s="78">
        <f>L406+L411+L412+SUM(L409:L409)</f>
        <v>15333.79</v>
      </c>
      <c r="L413" s="78"/>
      <c r="AD413">
        <f>ROUND((Source!AT119/100)*((ROUND(SUMIF(SmtRes!AQ141:'SmtRes'!AQ142,"=1",SmtRes!AD141:'SmtRes'!AD142)*Source!I119, 2)+ROUND(SUMIF(SmtRes!AQ141:'SmtRes'!AQ142,"=1",SmtRes!AC141:'SmtRes'!AC142)*Source!I119, 2))), 2)</f>
        <v>197.23</v>
      </c>
      <c r="AE413">
        <f>ROUND((Source!AU119/100)*((ROUND(SUMIF(SmtRes!AQ141:'SmtRes'!AQ142,"=1",SmtRes!AD141:'SmtRes'!AD142)*Source!I119, 2)+ROUND(SUMIF(SmtRes!AQ141:'SmtRes'!AQ142,"=1",SmtRes!AC141:'SmtRes'!AC142)*Source!I119, 2))), 2)</f>
        <v>100.8</v>
      </c>
      <c r="AN413" s="74">
        <f>L406+L411+L412</f>
        <v>15204.93</v>
      </c>
      <c r="AO413">
        <f>0</f>
        <v>0</v>
      </c>
      <c r="AQ413" t="s">
        <v>599</v>
      </c>
      <c r="AR413" s="74">
        <f>L406</f>
        <v>6442.77</v>
      </c>
      <c r="AT413">
        <f>0</f>
        <v>0</v>
      </c>
      <c r="AV413" t="s">
        <v>599</v>
      </c>
      <c r="AW413">
        <f>0</f>
        <v>0</v>
      </c>
      <c r="AZ413">
        <f>Source!X119</f>
        <v>5798.49</v>
      </c>
      <c r="BA413">
        <f>Source!Y119</f>
        <v>2963.67</v>
      </c>
      <c r="CD413">
        <v>2</v>
      </c>
    </row>
    <row r="414" spans="1:82" ht="42.75" x14ac:dyDescent="0.2">
      <c r="A414" s="96" t="s">
        <v>300</v>
      </c>
      <c r="B414" s="69" t="str">
        <f>Source!F121</f>
        <v>ТЦ_102_77_7701677700_19.09.2025_01_184.1</v>
      </c>
      <c r="C414" s="69" t="str">
        <f>Source!G121</f>
        <v>Патч корд LC-LC, 50/125 (20м)</v>
      </c>
      <c r="D414" s="70" t="str">
        <f>Source!H121</f>
        <v>ШТ</v>
      </c>
      <c r="E414" s="71">
        <f>Source!K121</f>
        <v>28</v>
      </c>
      <c r="F414" s="71"/>
      <c r="G414" s="71">
        <f>Source!I121</f>
        <v>28</v>
      </c>
      <c r="H414" s="72">
        <f>Source!AL121</f>
        <v>1500</v>
      </c>
      <c r="I414" s="73"/>
      <c r="J414" s="72"/>
      <c r="K414" s="73"/>
      <c r="L414" s="72">
        <f>Source!P121</f>
        <v>42000</v>
      </c>
    </row>
    <row r="415" spans="1:82" ht="15" x14ac:dyDescent="0.2">
      <c r="C415" s="77" t="s">
        <v>598</v>
      </c>
      <c r="D415" s="77"/>
      <c r="E415" s="77"/>
      <c r="F415" s="77"/>
      <c r="G415" s="77"/>
      <c r="H415" s="77"/>
      <c r="I415" s="78">
        <f>IF(E414&lt;&gt;0,K415/E414, 0)</f>
        <v>1500</v>
      </c>
      <c r="J415" s="78"/>
      <c r="K415" s="78">
        <f>L414</f>
        <v>42000</v>
      </c>
      <c r="L415" s="78"/>
      <c r="AD415">
        <f>ROUND((Source!AT121/100)*((ROUND(ROUND(Source!AO121,2)*Source!I121, 2)+ROUND(ROUND(Source!AN121,2)*Source!I121, 2))), 2)</f>
        <v>0</v>
      </c>
      <c r="AE415">
        <f>ROUND((Source!AU121/100)*((ROUND(ROUND(Source!AO121,2)*Source!I121, 2)+ROUND(ROUND(Source!AN121,2)*Source!I121, 2))), 2)</f>
        <v>0</v>
      </c>
      <c r="AN415" s="74">
        <f>L414</f>
        <v>42000</v>
      </c>
      <c r="AO415">
        <f>0</f>
        <v>0</v>
      </c>
      <c r="AQ415" t="s">
        <v>599</v>
      </c>
      <c r="AR415">
        <f>0</f>
        <v>0</v>
      </c>
      <c r="AT415">
        <f>0</f>
        <v>0</v>
      </c>
      <c r="AV415" t="s">
        <v>599</v>
      </c>
      <c r="AW415" s="74">
        <f>L414</f>
        <v>42000</v>
      </c>
      <c r="AZ415">
        <f>Source!X121</f>
        <v>0</v>
      </c>
      <c r="BA415">
        <f>Source!Y121</f>
        <v>0</v>
      </c>
      <c r="CD415">
        <v>2</v>
      </c>
    </row>
    <row r="416" spans="1:82" ht="42.75" x14ac:dyDescent="0.2">
      <c r="A416" s="59" t="s">
        <v>303</v>
      </c>
      <c r="B416" s="61" t="s">
        <v>664</v>
      </c>
      <c r="C416" s="61" t="str">
        <f>Source!G122</f>
        <v>Перемычки кабельные длиной: до 6 м</v>
      </c>
      <c r="D416" s="62" t="str">
        <f>Source!H122</f>
        <v>100 перемычек</v>
      </c>
      <c r="E416" s="63">
        <f>Source!K122</f>
        <v>0.08</v>
      </c>
      <c r="F416" s="63"/>
      <c r="G416" s="63">
        <f>Source!I122</f>
        <v>0.08</v>
      </c>
      <c r="H416" s="65"/>
      <c r="I416" s="64"/>
      <c r="J416" s="65"/>
      <c r="K416" s="64"/>
      <c r="L416" s="65"/>
    </row>
    <row r="417" spans="1:82" ht="25.5" x14ac:dyDescent="0.2">
      <c r="B417" s="66" t="str">
        <f>CONCATENATE("Поправка: ", Source!EO122)</f>
        <v>Поправка: патч-корды 30м</v>
      </c>
    </row>
    <row r="418" spans="1:82" x14ac:dyDescent="0.2">
      <c r="C418" s="97" t="str">
        <f>"Объем: "&amp;Source!I122&amp;"=8/"&amp;"100"</f>
        <v>Объем: 0,08=8/100</v>
      </c>
    </row>
    <row r="419" spans="1:82" ht="15" x14ac:dyDescent="0.2">
      <c r="A419" s="60"/>
      <c r="B419" s="63">
        <v>1</v>
      </c>
      <c r="C419" s="60" t="s">
        <v>588</v>
      </c>
      <c r="D419" s="62" t="s">
        <v>400</v>
      </c>
      <c r="E419" s="67"/>
      <c r="F419" s="63"/>
      <c r="G419" s="67">
        <f>Source!U122</f>
        <v>1.92</v>
      </c>
      <c r="H419" s="63"/>
      <c r="I419" s="63"/>
      <c r="J419" s="63"/>
      <c r="K419" s="63"/>
      <c r="L419" s="68">
        <f>SUM(L420:L420)-SUMIF(CE420:CE420, 1, L420:L420)</f>
        <v>1502.69</v>
      </c>
    </row>
    <row r="420" spans="1:82" ht="14.25" x14ac:dyDescent="0.2">
      <c r="A420" s="61"/>
      <c r="B420" s="61" t="s">
        <v>525</v>
      </c>
      <c r="C420" s="69" t="s">
        <v>526</v>
      </c>
      <c r="D420" s="70" t="s">
        <v>400</v>
      </c>
      <c r="E420" s="71">
        <v>24</v>
      </c>
      <c r="F420" s="71"/>
      <c r="G420" s="71">
        <f>SmtRes!CX143</f>
        <v>1.92</v>
      </c>
      <c r="H420" s="72"/>
      <c r="I420" s="73"/>
      <c r="J420" s="72">
        <f>SmtRes!CZ143</f>
        <v>782.65</v>
      </c>
      <c r="K420" s="73"/>
      <c r="L420" s="72">
        <f>SmtRes!DI143</f>
        <v>1502.69</v>
      </c>
    </row>
    <row r="421" spans="1:82" ht="15" x14ac:dyDescent="0.2">
      <c r="A421" s="61"/>
      <c r="B421" s="61"/>
      <c r="C421" s="75" t="s">
        <v>594</v>
      </c>
      <c r="D421" s="62"/>
      <c r="E421" s="63"/>
      <c r="F421" s="63"/>
      <c r="G421" s="63"/>
      <c r="H421" s="65"/>
      <c r="I421" s="64"/>
      <c r="J421" s="65"/>
      <c r="K421" s="64"/>
      <c r="L421" s="65">
        <f>L419</f>
        <v>1502.69</v>
      </c>
    </row>
    <row r="422" spans="1:82" ht="57" x14ac:dyDescent="0.2">
      <c r="A422" s="59" t="s">
        <v>669</v>
      </c>
      <c r="B422" s="61" t="str">
        <f>Source!F123</f>
        <v>421/пр_2020_п.75_пп.а</v>
      </c>
      <c r="C422" s="61" t="str">
        <f>Source!G123</f>
        <v>Сметная стоимость вспомогательных ненормируемых материальных ресурсов, не учтенная в сметной норме, 2%</v>
      </c>
      <c r="D422" s="62" t="str">
        <f>Source!H123</f>
        <v>%</v>
      </c>
      <c r="E422" s="63">
        <f>SmtRes!AT144</f>
        <v>2</v>
      </c>
      <c r="F422" s="63"/>
      <c r="G422" s="63">
        <f>Source!I123</f>
        <v>2</v>
      </c>
      <c r="H422" s="65"/>
      <c r="I422" s="64"/>
      <c r="J422" s="65"/>
      <c r="K422" s="64"/>
      <c r="L422" s="65">
        <f>Source!P123</f>
        <v>30.05</v>
      </c>
      <c r="AD422">
        <f>ROUND((Source!AT123/100)*((ROUND(0*Source!I123, 2)+ROUND(0*Source!I123, 2))), 2)</f>
        <v>0</v>
      </c>
      <c r="AE422">
        <f>ROUND((Source!AU123/100)*((ROUND(0*Source!I123, 2)+ROUND(0*Source!I123, 2))), 2)</f>
        <v>0</v>
      </c>
      <c r="AN422">
        <f>L422</f>
        <v>30.05</v>
      </c>
      <c r="AW422">
        <f>L422</f>
        <v>30.05</v>
      </c>
      <c r="AZ422">
        <f>Source!X123</f>
        <v>0</v>
      </c>
      <c r="BA422">
        <f>Source!Y123</f>
        <v>0</v>
      </c>
      <c r="CD422">
        <v>2</v>
      </c>
    </row>
    <row r="423" spans="1:82" ht="14.25" x14ac:dyDescent="0.2">
      <c r="A423" s="61"/>
      <c r="B423" s="61"/>
      <c r="C423" s="61" t="s">
        <v>595</v>
      </c>
      <c r="D423" s="62"/>
      <c r="E423" s="63"/>
      <c r="F423" s="63"/>
      <c r="G423" s="63"/>
      <c r="H423" s="65"/>
      <c r="I423" s="64"/>
      <c r="J423" s="65"/>
      <c r="K423" s="64"/>
      <c r="L423" s="65">
        <f>SUM(AR416:AR426)+SUM(AS416:AS426)+SUM(AT416:AT426)+SUM(AU416:AU426)+SUM(AV416:AV426)</f>
        <v>1502.69</v>
      </c>
    </row>
    <row r="424" spans="1:82" ht="28.5" x14ac:dyDescent="0.2">
      <c r="A424" s="61"/>
      <c r="B424" s="61" t="s">
        <v>155</v>
      </c>
      <c r="C424" s="61" t="s">
        <v>647</v>
      </c>
      <c r="D424" s="62" t="s">
        <v>160</v>
      </c>
      <c r="E424" s="63">
        <f>Source!BZ122</f>
        <v>90</v>
      </c>
      <c r="F424" s="63"/>
      <c r="G424" s="63">
        <f>Source!AT122</f>
        <v>90</v>
      </c>
      <c r="H424" s="65"/>
      <c r="I424" s="64"/>
      <c r="J424" s="65"/>
      <c r="K424" s="64"/>
      <c r="L424" s="65">
        <f>SUM(AZ416:AZ426)</f>
        <v>1352.42</v>
      </c>
    </row>
    <row r="425" spans="1:82" ht="28.5" x14ac:dyDescent="0.2">
      <c r="A425" s="69"/>
      <c r="B425" s="69" t="s">
        <v>156</v>
      </c>
      <c r="C425" s="69" t="s">
        <v>648</v>
      </c>
      <c r="D425" s="70" t="s">
        <v>160</v>
      </c>
      <c r="E425" s="71">
        <f>Source!CA122</f>
        <v>46</v>
      </c>
      <c r="F425" s="71"/>
      <c r="G425" s="71">
        <f>Source!AU122</f>
        <v>46</v>
      </c>
      <c r="H425" s="72"/>
      <c r="I425" s="73"/>
      <c r="J425" s="72"/>
      <c r="K425" s="73"/>
      <c r="L425" s="72">
        <f>SUM(BA416:BA426)</f>
        <v>691.24</v>
      </c>
    </row>
    <row r="426" spans="1:82" ht="15" x14ac:dyDescent="0.2">
      <c r="C426" s="77" t="s">
        <v>598</v>
      </c>
      <c r="D426" s="77"/>
      <c r="E426" s="77"/>
      <c r="F426" s="77"/>
      <c r="G426" s="77"/>
      <c r="H426" s="77"/>
      <c r="I426" s="78">
        <f>IF(E416&lt;&gt;0,K426/E416, 0)</f>
        <v>44705.000000000007</v>
      </c>
      <c r="J426" s="78"/>
      <c r="K426" s="78">
        <f>L419+L424+L425+SUM(L422:L422)</f>
        <v>3576.4000000000005</v>
      </c>
      <c r="L426" s="78"/>
      <c r="AD426">
        <f>ROUND((Source!AT122/100)*((ROUND(SUMIF(SmtRes!AQ143:'SmtRes'!AQ144,"=1",SmtRes!AD143:'SmtRes'!AD144)*Source!I122, 2)+ROUND(SUMIF(SmtRes!AQ143:'SmtRes'!AQ144,"=1",SmtRes!AC143:'SmtRes'!AC144)*Source!I122, 2))), 2)</f>
        <v>56.35</v>
      </c>
      <c r="AE426">
        <f>ROUND((Source!AU122/100)*((ROUND(SUMIF(SmtRes!AQ143:'SmtRes'!AQ144,"=1",SmtRes!AD143:'SmtRes'!AD144)*Source!I122, 2)+ROUND(SUMIF(SmtRes!AQ143:'SmtRes'!AQ144,"=1",SmtRes!AC143:'SmtRes'!AC144)*Source!I122, 2))), 2)</f>
        <v>28.8</v>
      </c>
      <c r="AN426" s="74">
        <f>L419+L424+L425</f>
        <v>3546.3500000000004</v>
      </c>
      <c r="AO426">
        <f>0</f>
        <v>0</v>
      </c>
      <c r="AQ426" t="s">
        <v>599</v>
      </c>
      <c r="AR426" s="74">
        <f>L419</f>
        <v>1502.69</v>
      </c>
      <c r="AT426">
        <f>0</f>
        <v>0</v>
      </c>
      <c r="AV426" t="s">
        <v>599</v>
      </c>
      <c r="AW426">
        <f>0</f>
        <v>0</v>
      </c>
      <c r="AZ426">
        <f>Source!X122</f>
        <v>1352.42</v>
      </c>
      <c r="BA426">
        <f>Source!Y122</f>
        <v>691.24</v>
      </c>
      <c r="CD426">
        <v>2</v>
      </c>
    </row>
    <row r="427" spans="1:82" ht="92.25" x14ac:dyDescent="0.2">
      <c r="A427" s="59" t="s">
        <v>306</v>
      </c>
      <c r="B427" s="61" t="s">
        <v>666</v>
      </c>
      <c r="C427" s="61" t="s">
        <v>670</v>
      </c>
      <c r="D427" s="62" t="str">
        <f>Source!H124</f>
        <v>100 перемычек</v>
      </c>
      <c r="E427" s="63">
        <f>Source!K124</f>
        <v>0.08</v>
      </c>
      <c r="F427" s="63"/>
      <c r="G427" s="63">
        <f>Source!I124</f>
        <v>0.08</v>
      </c>
      <c r="H427" s="65"/>
      <c r="I427" s="64"/>
      <c r="J427" s="65"/>
      <c r="K427" s="64"/>
      <c r="L427" s="65"/>
    </row>
    <row r="428" spans="1:82" ht="25.5" x14ac:dyDescent="0.2">
      <c r="B428" s="66" t="str">
        <f>CONCATENATE("Поправка: ", Source!EO124)</f>
        <v>Поправка: патч-корды 30м</v>
      </c>
    </row>
    <row r="429" spans="1:82" x14ac:dyDescent="0.2">
      <c r="C429" s="97" t="str">
        <f>"Объем: "&amp;Source!I124&amp;"=8/"&amp;"100"</f>
        <v>Объем: 0,08=8/100</v>
      </c>
    </row>
    <row r="430" spans="1:82" ht="15" x14ac:dyDescent="0.2">
      <c r="A430" s="60"/>
      <c r="B430" s="63">
        <v>1</v>
      </c>
      <c r="C430" s="60" t="s">
        <v>588</v>
      </c>
      <c r="D430" s="62" t="s">
        <v>400</v>
      </c>
      <c r="E430" s="67"/>
      <c r="F430" s="63"/>
      <c r="G430" s="67">
        <f>Source!U124</f>
        <v>4.032</v>
      </c>
      <c r="H430" s="63"/>
      <c r="I430" s="63"/>
      <c r="J430" s="63"/>
      <c r="K430" s="63"/>
      <c r="L430" s="68">
        <f>SUM(L431:L431)-SUMIF(CE431:CE431, 1, L431:L431)</f>
        <v>3155.64</v>
      </c>
    </row>
    <row r="431" spans="1:82" ht="14.25" x14ac:dyDescent="0.2">
      <c r="A431" s="61"/>
      <c r="B431" s="61" t="s">
        <v>525</v>
      </c>
      <c r="C431" s="69" t="s">
        <v>526</v>
      </c>
      <c r="D431" s="70" t="s">
        <v>400</v>
      </c>
      <c r="E431" s="71">
        <v>2.1</v>
      </c>
      <c r="F431" s="71">
        <f>ROUND(24,7)</f>
        <v>24</v>
      </c>
      <c r="G431" s="71">
        <f>SmtRes!CX145</f>
        <v>4.032</v>
      </c>
      <c r="H431" s="72"/>
      <c r="I431" s="73"/>
      <c r="J431" s="72">
        <f>SmtRes!CZ145</f>
        <v>782.65</v>
      </c>
      <c r="K431" s="73"/>
      <c r="L431" s="72">
        <f>SmtRes!DI145</f>
        <v>3155.64</v>
      </c>
    </row>
    <row r="432" spans="1:82" ht="15" x14ac:dyDescent="0.2">
      <c r="A432" s="61"/>
      <c r="B432" s="61"/>
      <c r="C432" s="75" t="s">
        <v>594</v>
      </c>
      <c r="D432" s="62"/>
      <c r="E432" s="63"/>
      <c r="F432" s="63"/>
      <c r="G432" s="63"/>
      <c r="H432" s="65"/>
      <c r="I432" s="64"/>
      <c r="J432" s="65"/>
      <c r="K432" s="64"/>
      <c r="L432" s="65">
        <f>L430</f>
        <v>3155.64</v>
      </c>
    </row>
    <row r="433" spans="1:82" ht="57" x14ac:dyDescent="0.2">
      <c r="A433" s="59" t="s">
        <v>671</v>
      </c>
      <c r="B433" s="61" t="str">
        <f>Source!F125</f>
        <v>421/пр_2020_п.75_пп.а</v>
      </c>
      <c r="C433" s="61" t="str">
        <f>Source!G125</f>
        <v>Сметная стоимость вспомогательных ненормируемых материальных ресурсов, не учтенная в сметной норме, 2%</v>
      </c>
      <c r="D433" s="62" t="str">
        <f>Source!H125</f>
        <v>%</v>
      </c>
      <c r="E433" s="63">
        <f>SmtRes!AT146</f>
        <v>2</v>
      </c>
      <c r="F433" s="63"/>
      <c r="G433" s="63">
        <f>Source!I125</f>
        <v>2</v>
      </c>
      <c r="H433" s="65"/>
      <c r="I433" s="64"/>
      <c r="J433" s="65"/>
      <c r="K433" s="64">
        <f>ROUND(24,7)</f>
        <v>24</v>
      </c>
      <c r="L433" s="65">
        <f>Source!P125</f>
        <v>63.12</v>
      </c>
      <c r="AD433">
        <f>ROUND((Source!AT125/100)*((ROUND(0*Source!I125, 2)+ROUND(0*Source!I125, 2))), 2)</f>
        <v>0</v>
      </c>
      <c r="AE433">
        <f>ROUND((Source!AU125/100)*((ROUND(0*Source!I125, 2)+ROUND(0*Source!I125, 2))), 2)</f>
        <v>0</v>
      </c>
      <c r="AN433">
        <f>L433</f>
        <v>63.12</v>
      </c>
      <c r="AW433">
        <f>L433</f>
        <v>63.12</v>
      </c>
      <c r="AZ433">
        <f>Source!X125</f>
        <v>0</v>
      </c>
      <c r="BA433">
        <f>Source!Y125</f>
        <v>0</v>
      </c>
      <c r="CD433">
        <v>2</v>
      </c>
    </row>
    <row r="434" spans="1:82" ht="14.25" x14ac:dyDescent="0.2">
      <c r="A434" s="61"/>
      <c r="B434" s="61"/>
      <c r="C434" s="61" t="s">
        <v>595</v>
      </c>
      <c r="D434" s="62"/>
      <c r="E434" s="63"/>
      <c r="F434" s="63"/>
      <c r="G434" s="63"/>
      <c r="H434" s="65"/>
      <c r="I434" s="64"/>
      <c r="J434" s="65"/>
      <c r="K434" s="64"/>
      <c r="L434" s="65">
        <f>SUM(AR427:AR437)+SUM(AS427:AS437)+SUM(AT427:AT437)+SUM(AU427:AU437)+SUM(AV427:AV437)</f>
        <v>3155.64</v>
      </c>
    </row>
    <row r="435" spans="1:82" ht="28.5" x14ac:dyDescent="0.2">
      <c r="A435" s="61"/>
      <c r="B435" s="61" t="s">
        <v>155</v>
      </c>
      <c r="C435" s="61" t="s">
        <v>647</v>
      </c>
      <c r="D435" s="62" t="s">
        <v>160</v>
      </c>
      <c r="E435" s="63">
        <f>Source!BZ124</f>
        <v>90</v>
      </c>
      <c r="F435" s="63"/>
      <c r="G435" s="63">
        <f>Source!AT124</f>
        <v>90</v>
      </c>
      <c r="H435" s="65"/>
      <c r="I435" s="64"/>
      <c r="J435" s="65"/>
      <c r="K435" s="64"/>
      <c r="L435" s="65">
        <f>SUM(AZ427:AZ437)</f>
        <v>2840.08</v>
      </c>
    </row>
    <row r="436" spans="1:82" ht="28.5" x14ac:dyDescent="0.2">
      <c r="A436" s="69"/>
      <c r="B436" s="69" t="s">
        <v>156</v>
      </c>
      <c r="C436" s="69" t="s">
        <v>648</v>
      </c>
      <c r="D436" s="70" t="s">
        <v>160</v>
      </c>
      <c r="E436" s="71">
        <f>Source!CA124</f>
        <v>46</v>
      </c>
      <c r="F436" s="71"/>
      <c r="G436" s="71">
        <f>Source!AU124</f>
        <v>46</v>
      </c>
      <c r="H436" s="72"/>
      <c r="I436" s="73"/>
      <c r="J436" s="72"/>
      <c r="K436" s="73"/>
      <c r="L436" s="72">
        <f>SUM(BA427:BA437)</f>
        <v>1451.59</v>
      </c>
    </row>
    <row r="437" spans="1:82" ht="15" x14ac:dyDescent="0.2">
      <c r="C437" s="77" t="s">
        <v>598</v>
      </c>
      <c r="D437" s="77"/>
      <c r="E437" s="77"/>
      <c r="F437" s="77"/>
      <c r="G437" s="77"/>
      <c r="H437" s="77"/>
      <c r="I437" s="78">
        <f>IF(E427&lt;&gt;0,K437/E427, 0)</f>
        <v>93880.374999999985</v>
      </c>
      <c r="J437" s="78"/>
      <c r="K437" s="78">
        <f>L430+L435+L436+SUM(L433:L433)</f>
        <v>7510.4299999999994</v>
      </c>
      <c r="L437" s="78"/>
      <c r="AD437">
        <f>ROUND((Source!AT124/100)*((ROUND(SUMIF(SmtRes!AQ145:'SmtRes'!AQ146,"=1",SmtRes!AD145:'SmtRes'!AD146)*Source!I124, 2)+ROUND(SUMIF(SmtRes!AQ145:'SmtRes'!AQ146,"=1",SmtRes!AC145:'SmtRes'!AC146)*Source!I124, 2))), 2)</f>
        <v>56.35</v>
      </c>
      <c r="AE437">
        <f>ROUND((Source!AU124/100)*((ROUND(SUMIF(SmtRes!AQ145:'SmtRes'!AQ146,"=1",SmtRes!AD145:'SmtRes'!AD146)*Source!I124, 2)+ROUND(SUMIF(SmtRes!AQ145:'SmtRes'!AQ146,"=1",SmtRes!AC145:'SmtRes'!AC146)*Source!I124, 2))), 2)</f>
        <v>28.8</v>
      </c>
      <c r="AN437" s="74">
        <f>L430+L435+L436</f>
        <v>7447.3099999999995</v>
      </c>
      <c r="AO437">
        <f>0</f>
        <v>0</v>
      </c>
      <c r="AQ437" t="s">
        <v>599</v>
      </c>
      <c r="AR437" s="74">
        <f>L430</f>
        <v>3155.64</v>
      </c>
      <c r="AT437">
        <f>0</f>
        <v>0</v>
      </c>
      <c r="AV437" t="s">
        <v>599</v>
      </c>
      <c r="AW437">
        <f>0</f>
        <v>0</v>
      </c>
      <c r="AZ437">
        <f>Source!X124</f>
        <v>2840.08</v>
      </c>
      <c r="BA437">
        <f>Source!Y124</f>
        <v>1451.59</v>
      </c>
      <c r="CD437">
        <v>2</v>
      </c>
    </row>
    <row r="438" spans="1:82" ht="42.75" x14ac:dyDescent="0.2">
      <c r="A438" s="96" t="s">
        <v>309</v>
      </c>
      <c r="B438" s="69" t="str">
        <f>Source!F126</f>
        <v>ТЦ_102_77_7701677700_19.09.2025_01_185.1</v>
      </c>
      <c r="C438" s="69" t="str">
        <f>Source!G126</f>
        <v>Патч корд LC-LC, 50/125 (30м)</v>
      </c>
      <c r="D438" s="70" t="str">
        <f>Source!H126</f>
        <v>ШТ</v>
      </c>
      <c r="E438" s="71">
        <f>Source!K126</f>
        <v>8</v>
      </c>
      <c r="F438" s="71"/>
      <c r="G438" s="71">
        <f>Source!I126</f>
        <v>8</v>
      </c>
      <c r="H438" s="72">
        <f>Source!AL126</f>
        <v>1800</v>
      </c>
      <c r="I438" s="73"/>
      <c r="J438" s="72"/>
      <c r="K438" s="73"/>
      <c r="L438" s="72">
        <f>Source!P126</f>
        <v>14400</v>
      </c>
    </row>
    <row r="439" spans="1:82" ht="15" x14ac:dyDescent="0.2">
      <c r="C439" s="77" t="s">
        <v>598</v>
      </c>
      <c r="D439" s="77"/>
      <c r="E439" s="77"/>
      <c r="F439" s="77"/>
      <c r="G439" s="77"/>
      <c r="H439" s="77"/>
      <c r="I439" s="78">
        <f>IF(E438&lt;&gt;0,K439/E438, 0)</f>
        <v>1800</v>
      </c>
      <c r="J439" s="78"/>
      <c r="K439" s="78">
        <f>L438</f>
        <v>14400</v>
      </c>
      <c r="L439" s="78"/>
      <c r="AD439">
        <f>ROUND((Source!AT126/100)*((ROUND(ROUND(Source!AO126,2)*Source!I126, 2)+ROUND(ROUND(Source!AN126,2)*Source!I126, 2))), 2)</f>
        <v>0</v>
      </c>
      <c r="AE439">
        <f>ROUND((Source!AU126/100)*((ROUND(ROUND(Source!AO126,2)*Source!I126, 2)+ROUND(ROUND(Source!AN126,2)*Source!I126, 2))), 2)</f>
        <v>0</v>
      </c>
      <c r="AN439" s="74">
        <f>L438</f>
        <v>14400</v>
      </c>
      <c r="AO439">
        <f>0</f>
        <v>0</v>
      </c>
      <c r="AQ439" t="s">
        <v>599</v>
      </c>
      <c r="AR439">
        <f>0</f>
        <v>0</v>
      </c>
      <c r="AT439">
        <f>0</f>
        <v>0</v>
      </c>
      <c r="AV439" t="s">
        <v>599</v>
      </c>
      <c r="AW439" s="74">
        <f>L438</f>
        <v>14400</v>
      </c>
      <c r="AZ439">
        <f>Source!X126</f>
        <v>0</v>
      </c>
      <c r="BA439">
        <f>Source!Y126</f>
        <v>0</v>
      </c>
      <c r="CD439">
        <v>2</v>
      </c>
    </row>
    <row r="440" spans="1:82" ht="42.75" x14ac:dyDescent="0.2">
      <c r="A440" s="59" t="s">
        <v>312</v>
      </c>
      <c r="B440" s="61" t="s">
        <v>664</v>
      </c>
      <c r="C440" s="61" t="str">
        <f>Source!G127</f>
        <v>Перемычки кабельные длиной: до 6 м</v>
      </c>
      <c r="D440" s="62" t="str">
        <f>Source!H127</f>
        <v>100 перемычек</v>
      </c>
      <c r="E440" s="63">
        <f>Source!K127</f>
        <v>1.02</v>
      </c>
      <c r="F440" s="63"/>
      <c r="G440" s="63">
        <f>Source!I127</f>
        <v>1.02</v>
      </c>
      <c r="H440" s="65"/>
      <c r="I440" s="64"/>
      <c r="J440" s="65"/>
      <c r="K440" s="64"/>
      <c r="L440" s="65"/>
    </row>
    <row r="441" spans="1:82" ht="25.5" x14ac:dyDescent="0.2">
      <c r="B441" s="66" t="str">
        <f>CONCATENATE("Поправка: ", Source!EO127)</f>
        <v>Поправка: патч-корды 50м</v>
      </c>
    </row>
    <row r="442" spans="1:82" x14ac:dyDescent="0.2">
      <c r="C442" s="97" t="str">
        <f>"Объем: "&amp;Source!I127&amp;"=102/"&amp;"100"</f>
        <v>Объем: 1,02=102/100</v>
      </c>
    </row>
    <row r="443" spans="1:82" ht="15" x14ac:dyDescent="0.2">
      <c r="A443" s="60"/>
      <c r="B443" s="63">
        <v>1</v>
      </c>
      <c r="C443" s="60" t="s">
        <v>588</v>
      </c>
      <c r="D443" s="62" t="s">
        <v>400</v>
      </c>
      <c r="E443" s="67"/>
      <c r="F443" s="63"/>
      <c r="G443" s="67">
        <f>Source!U127</f>
        <v>24.48</v>
      </c>
      <c r="H443" s="63"/>
      <c r="I443" s="63"/>
      <c r="J443" s="63"/>
      <c r="K443" s="63"/>
      <c r="L443" s="68">
        <f>SUM(L444:L444)-SUMIF(CE444:CE444, 1, L444:L444)</f>
        <v>19159.27</v>
      </c>
    </row>
    <row r="444" spans="1:82" ht="14.25" x14ac:dyDescent="0.2">
      <c r="A444" s="61"/>
      <c r="B444" s="61" t="s">
        <v>525</v>
      </c>
      <c r="C444" s="69" t="s">
        <v>526</v>
      </c>
      <c r="D444" s="70" t="s">
        <v>400</v>
      </c>
      <c r="E444" s="71">
        <v>24</v>
      </c>
      <c r="F444" s="71"/>
      <c r="G444" s="71">
        <f>SmtRes!CX147</f>
        <v>24.48</v>
      </c>
      <c r="H444" s="72"/>
      <c r="I444" s="73"/>
      <c r="J444" s="72">
        <f>SmtRes!CZ147</f>
        <v>782.65</v>
      </c>
      <c r="K444" s="73"/>
      <c r="L444" s="72">
        <f>SmtRes!DI147</f>
        <v>19159.27</v>
      </c>
    </row>
    <row r="445" spans="1:82" ht="15" x14ac:dyDescent="0.2">
      <c r="A445" s="61"/>
      <c r="B445" s="61"/>
      <c r="C445" s="75" t="s">
        <v>594</v>
      </c>
      <c r="D445" s="62"/>
      <c r="E445" s="63"/>
      <c r="F445" s="63"/>
      <c r="G445" s="63"/>
      <c r="H445" s="65"/>
      <c r="I445" s="64"/>
      <c r="J445" s="65"/>
      <c r="K445" s="64"/>
      <c r="L445" s="65">
        <f>L443</f>
        <v>19159.27</v>
      </c>
    </row>
    <row r="446" spans="1:82" ht="57" x14ac:dyDescent="0.2">
      <c r="A446" s="59" t="s">
        <v>672</v>
      </c>
      <c r="B446" s="61" t="str">
        <f>Source!F128</f>
        <v>421/пр_2020_п.75_пп.а</v>
      </c>
      <c r="C446" s="61" t="str">
        <f>Source!G128</f>
        <v>Сметная стоимость вспомогательных ненормируемых материальных ресурсов, не учтенная в сметной норме, 2%</v>
      </c>
      <c r="D446" s="62" t="str">
        <f>Source!H128</f>
        <v>%</v>
      </c>
      <c r="E446" s="63">
        <f>SmtRes!AT148</f>
        <v>2</v>
      </c>
      <c r="F446" s="63"/>
      <c r="G446" s="63">
        <f>Source!I128</f>
        <v>2</v>
      </c>
      <c r="H446" s="65"/>
      <c r="I446" s="64"/>
      <c r="J446" s="65"/>
      <c r="K446" s="64"/>
      <c r="L446" s="65">
        <f>Source!P128</f>
        <v>383.19</v>
      </c>
      <c r="AD446">
        <f>ROUND((Source!AT128/100)*((ROUND(0*Source!I128, 2)+ROUND(0*Source!I128, 2))), 2)</f>
        <v>0</v>
      </c>
      <c r="AE446">
        <f>ROUND((Source!AU128/100)*((ROUND(0*Source!I128, 2)+ROUND(0*Source!I128, 2))), 2)</f>
        <v>0</v>
      </c>
      <c r="AN446">
        <f>L446</f>
        <v>383.19</v>
      </c>
      <c r="AW446">
        <f>L446</f>
        <v>383.19</v>
      </c>
      <c r="AZ446">
        <f>Source!X128</f>
        <v>0</v>
      </c>
      <c r="BA446">
        <f>Source!Y128</f>
        <v>0</v>
      </c>
      <c r="CD446">
        <v>2</v>
      </c>
    </row>
    <row r="447" spans="1:82" ht="14.25" x14ac:dyDescent="0.2">
      <c r="A447" s="61"/>
      <c r="B447" s="61"/>
      <c r="C447" s="61" t="s">
        <v>595</v>
      </c>
      <c r="D447" s="62"/>
      <c r="E447" s="63"/>
      <c r="F447" s="63"/>
      <c r="G447" s="63"/>
      <c r="H447" s="65"/>
      <c r="I447" s="64"/>
      <c r="J447" s="65"/>
      <c r="K447" s="64"/>
      <c r="L447" s="65">
        <f>SUM(AR440:AR450)+SUM(AS440:AS450)+SUM(AT440:AT450)+SUM(AU440:AU450)+SUM(AV440:AV450)</f>
        <v>19159.27</v>
      </c>
    </row>
    <row r="448" spans="1:82" ht="28.5" x14ac:dyDescent="0.2">
      <c r="A448" s="61"/>
      <c r="B448" s="61" t="s">
        <v>155</v>
      </c>
      <c r="C448" s="61" t="s">
        <v>647</v>
      </c>
      <c r="D448" s="62" t="s">
        <v>160</v>
      </c>
      <c r="E448" s="63">
        <f>Source!BZ127</f>
        <v>90</v>
      </c>
      <c r="F448" s="63"/>
      <c r="G448" s="63">
        <f>Source!AT127</f>
        <v>90</v>
      </c>
      <c r="H448" s="65"/>
      <c r="I448" s="64"/>
      <c r="J448" s="65"/>
      <c r="K448" s="64"/>
      <c r="L448" s="65">
        <f>SUM(AZ440:AZ450)</f>
        <v>17243.34</v>
      </c>
    </row>
    <row r="449" spans="1:82" ht="28.5" x14ac:dyDescent="0.2">
      <c r="A449" s="69"/>
      <c r="B449" s="69" t="s">
        <v>156</v>
      </c>
      <c r="C449" s="69" t="s">
        <v>648</v>
      </c>
      <c r="D449" s="70" t="s">
        <v>160</v>
      </c>
      <c r="E449" s="71">
        <f>Source!CA127</f>
        <v>46</v>
      </c>
      <c r="F449" s="71"/>
      <c r="G449" s="71">
        <f>Source!AU127</f>
        <v>46</v>
      </c>
      <c r="H449" s="72"/>
      <c r="I449" s="73"/>
      <c r="J449" s="72"/>
      <c r="K449" s="73"/>
      <c r="L449" s="72">
        <f>SUM(BA440:BA450)</f>
        <v>8813.26</v>
      </c>
    </row>
    <row r="450" spans="1:82" ht="15" x14ac:dyDescent="0.2">
      <c r="C450" s="77" t="s">
        <v>598</v>
      </c>
      <c r="D450" s="77"/>
      <c r="E450" s="77"/>
      <c r="F450" s="77"/>
      <c r="G450" s="77"/>
      <c r="H450" s="77"/>
      <c r="I450" s="78">
        <f>IF(E440&lt;&gt;0,K450/E440, 0)</f>
        <v>44704.960784313727</v>
      </c>
      <c r="J450" s="78"/>
      <c r="K450" s="78">
        <f>L443+L448+L449+SUM(L446:L446)</f>
        <v>45599.060000000005</v>
      </c>
      <c r="L450" s="78"/>
      <c r="AD450">
        <f>ROUND((Source!AT127/100)*((ROUND(SUMIF(SmtRes!AQ147:'SmtRes'!AQ148,"=1",SmtRes!AD147:'SmtRes'!AD148)*Source!I127, 2)+ROUND(SUMIF(SmtRes!AQ147:'SmtRes'!AQ148,"=1",SmtRes!AC147:'SmtRes'!AC148)*Source!I127, 2))), 2)</f>
        <v>718.47</v>
      </c>
      <c r="AE450">
        <f>ROUND((Source!AU127/100)*((ROUND(SUMIF(SmtRes!AQ147:'SmtRes'!AQ148,"=1",SmtRes!AD147:'SmtRes'!AD148)*Source!I127, 2)+ROUND(SUMIF(SmtRes!AQ147:'SmtRes'!AQ148,"=1",SmtRes!AC147:'SmtRes'!AC148)*Source!I127, 2))), 2)</f>
        <v>367.22</v>
      </c>
      <c r="AN450" s="74">
        <f>L443+L448+L449</f>
        <v>45215.87</v>
      </c>
      <c r="AO450">
        <f>0</f>
        <v>0</v>
      </c>
      <c r="AQ450" t="s">
        <v>599</v>
      </c>
      <c r="AR450" s="74">
        <f>L443</f>
        <v>19159.27</v>
      </c>
      <c r="AT450">
        <f>0</f>
        <v>0</v>
      </c>
      <c r="AV450" t="s">
        <v>599</v>
      </c>
      <c r="AW450">
        <f>0</f>
        <v>0</v>
      </c>
      <c r="AZ450">
        <f>Source!X127</f>
        <v>17243.34</v>
      </c>
      <c r="BA450">
        <f>Source!Y127</f>
        <v>8813.26</v>
      </c>
      <c r="CD450">
        <v>2</v>
      </c>
    </row>
    <row r="451" spans="1:82" ht="54" x14ac:dyDescent="0.2">
      <c r="A451" s="59" t="s">
        <v>315</v>
      </c>
      <c r="B451" s="61" t="s">
        <v>666</v>
      </c>
      <c r="C451" s="61" t="s">
        <v>673</v>
      </c>
      <c r="D451" s="62" t="str">
        <f>Source!H129</f>
        <v>100 перемычек</v>
      </c>
      <c r="E451" s="63">
        <f>Source!K129</f>
        <v>1.02</v>
      </c>
      <c r="F451" s="63"/>
      <c r="G451" s="63">
        <f>Source!I129</f>
        <v>1.02</v>
      </c>
      <c r="H451" s="65"/>
      <c r="I451" s="64"/>
      <c r="J451" s="65"/>
      <c r="K451" s="64"/>
      <c r="L451" s="65"/>
    </row>
    <row r="452" spans="1:82" ht="25.5" x14ac:dyDescent="0.2">
      <c r="B452" s="66" t="str">
        <f>CONCATENATE("Поправка: ", Source!EO129)</f>
        <v>Поправка: патч-корды 50м</v>
      </c>
    </row>
    <row r="453" spans="1:82" x14ac:dyDescent="0.2">
      <c r="C453" s="97" t="str">
        <f>"Объем: "&amp;Source!I129&amp;"=102/"&amp;"100"</f>
        <v>Объем: 1,02=102/100</v>
      </c>
    </row>
    <row r="454" spans="1:82" ht="15" x14ac:dyDescent="0.2">
      <c r="A454" s="60"/>
      <c r="B454" s="63">
        <v>1</v>
      </c>
      <c r="C454" s="60" t="s">
        <v>588</v>
      </c>
      <c r="D454" s="62" t="s">
        <v>400</v>
      </c>
      <c r="E454" s="67"/>
      <c r="F454" s="63"/>
      <c r="G454" s="67">
        <f>Source!U129</f>
        <v>94.248000000000005</v>
      </c>
      <c r="H454" s="63"/>
      <c r="I454" s="63"/>
      <c r="J454" s="63"/>
      <c r="K454" s="63"/>
      <c r="L454" s="68">
        <f>SUM(L455:L455)-SUMIF(CE455:CE455, 1, L455:L455)</f>
        <v>73763.199999999997</v>
      </c>
    </row>
    <row r="455" spans="1:82" ht="14.25" x14ac:dyDescent="0.2">
      <c r="A455" s="61"/>
      <c r="B455" s="61" t="s">
        <v>525</v>
      </c>
      <c r="C455" s="69" t="s">
        <v>526</v>
      </c>
      <c r="D455" s="70" t="s">
        <v>400</v>
      </c>
      <c r="E455" s="71">
        <v>2.1</v>
      </c>
      <c r="F455" s="71">
        <f>ROUND(44,7)</f>
        <v>44</v>
      </c>
      <c r="G455" s="71">
        <f>SmtRes!CX149</f>
        <v>94.248000000000005</v>
      </c>
      <c r="H455" s="72"/>
      <c r="I455" s="73"/>
      <c r="J455" s="72">
        <f>SmtRes!CZ149</f>
        <v>782.65</v>
      </c>
      <c r="K455" s="73"/>
      <c r="L455" s="72">
        <f>SmtRes!DI149</f>
        <v>73763.199999999997</v>
      </c>
    </row>
    <row r="456" spans="1:82" ht="15" x14ac:dyDescent="0.2">
      <c r="A456" s="61"/>
      <c r="B456" s="61"/>
      <c r="C456" s="75" t="s">
        <v>594</v>
      </c>
      <c r="D456" s="62"/>
      <c r="E456" s="63"/>
      <c r="F456" s="63"/>
      <c r="G456" s="63"/>
      <c r="H456" s="65"/>
      <c r="I456" s="64"/>
      <c r="J456" s="65"/>
      <c r="K456" s="64"/>
      <c r="L456" s="65">
        <f>L454</f>
        <v>73763.199999999997</v>
      </c>
    </row>
    <row r="457" spans="1:82" ht="57" x14ac:dyDescent="0.2">
      <c r="A457" s="59" t="s">
        <v>674</v>
      </c>
      <c r="B457" s="61" t="str">
        <f>Source!F130</f>
        <v>421/пр_2020_п.75_пп.а</v>
      </c>
      <c r="C457" s="61" t="str">
        <f>Source!G130</f>
        <v>Сметная стоимость вспомогательных ненормируемых материальных ресурсов, не учтенная в сметной норме, 2%</v>
      </c>
      <c r="D457" s="62" t="str">
        <f>Source!H130</f>
        <v>%</v>
      </c>
      <c r="E457" s="63">
        <f>SmtRes!AT150</f>
        <v>2</v>
      </c>
      <c r="F457" s="63"/>
      <c r="G457" s="63">
        <f>Source!I130</f>
        <v>2</v>
      </c>
      <c r="H457" s="65"/>
      <c r="I457" s="64"/>
      <c r="J457" s="65"/>
      <c r="K457" s="64">
        <f>ROUND(44,7)</f>
        <v>44</v>
      </c>
      <c r="L457" s="65">
        <f>Source!P130</f>
        <v>1475.27</v>
      </c>
      <c r="AD457">
        <f>ROUND((Source!AT130/100)*((ROUND(0*Source!I130, 2)+ROUND(0*Source!I130, 2))), 2)</f>
        <v>0</v>
      </c>
      <c r="AE457">
        <f>ROUND((Source!AU130/100)*((ROUND(0*Source!I130, 2)+ROUND(0*Source!I130, 2))), 2)</f>
        <v>0</v>
      </c>
      <c r="AN457">
        <f>L457</f>
        <v>1475.27</v>
      </c>
      <c r="AW457">
        <f>L457</f>
        <v>1475.27</v>
      </c>
      <c r="AZ457">
        <f>Source!X130</f>
        <v>0</v>
      </c>
      <c r="BA457">
        <f>Source!Y130</f>
        <v>0</v>
      </c>
      <c r="CD457">
        <v>2</v>
      </c>
    </row>
    <row r="458" spans="1:82" ht="14.25" x14ac:dyDescent="0.2">
      <c r="A458" s="61"/>
      <c r="B458" s="61"/>
      <c r="C458" s="61" t="s">
        <v>595</v>
      </c>
      <c r="D458" s="62"/>
      <c r="E458" s="63"/>
      <c r="F458" s="63"/>
      <c r="G458" s="63"/>
      <c r="H458" s="65"/>
      <c r="I458" s="64"/>
      <c r="J458" s="65"/>
      <c r="K458" s="64"/>
      <c r="L458" s="65">
        <f>SUM(AR451:AR461)+SUM(AS451:AS461)+SUM(AT451:AT461)+SUM(AU451:AU461)+SUM(AV451:AV461)</f>
        <v>73763.199999999997</v>
      </c>
    </row>
    <row r="459" spans="1:82" ht="28.5" x14ac:dyDescent="0.2">
      <c r="A459" s="61"/>
      <c r="B459" s="61" t="s">
        <v>155</v>
      </c>
      <c r="C459" s="61" t="s">
        <v>647</v>
      </c>
      <c r="D459" s="62" t="s">
        <v>160</v>
      </c>
      <c r="E459" s="63">
        <f>Source!BZ129</f>
        <v>90</v>
      </c>
      <c r="F459" s="63"/>
      <c r="G459" s="63">
        <f>Source!AT129</f>
        <v>90</v>
      </c>
      <c r="H459" s="65"/>
      <c r="I459" s="64"/>
      <c r="J459" s="65"/>
      <c r="K459" s="64"/>
      <c r="L459" s="65">
        <f>SUM(AZ451:AZ461)</f>
        <v>66386.880000000005</v>
      </c>
    </row>
    <row r="460" spans="1:82" ht="28.5" x14ac:dyDescent="0.2">
      <c r="A460" s="69"/>
      <c r="B460" s="69" t="s">
        <v>156</v>
      </c>
      <c r="C460" s="69" t="s">
        <v>648</v>
      </c>
      <c r="D460" s="70" t="s">
        <v>160</v>
      </c>
      <c r="E460" s="71">
        <f>Source!CA129</f>
        <v>46</v>
      </c>
      <c r="F460" s="71"/>
      <c r="G460" s="71">
        <f>Source!AU129</f>
        <v>46</v>
      </c>
      <c r="H460" s="72"/>
      <c r="I460" s="73"/>
      <c r="J460" s="72"/>
      <c r="K460" s="73"/>
      <c r="L460" s="72">
        <f>SUM(BA451:BA461)</f>
        <v>33931.07</v>
      </c>
    </row>
    <row r="461" spans="1:82" ht="15" x14ac:dyDescent="0.2">
      <c r="C461" s="77" t="s">
        <v>598</v>
      </c>
      <c r="D461" s="77"/>
      <c r="E461" s="77"/>
      <c r="F461" s="77"/>
      <c r="G461" s="77"/>
      <c r="H461" s="77"/>
      <c r="I461" s="78">
        <f>IF(E451&lt;&gt;0,K461/E451, 0)</f>
        <v>172114.13725490196</v>
      </c>
      <c r="J461" s="78"/>
      <c r="K461" s="78">
        <f>L454+L459+L460+SUM(L457:L457)</f>
        <v>175556.42</v>
      </c>
      <c r="L461" s="78"/>
      <c r="AD461">
        <f>ROUND((Source!AT129/100)*((ROUND(SUMIF(SmtRes!AQ149:'SmtRes'!AQ150,"=1",SmtRes!AD149:'SmtRes'!AD150)*Source!I129, 2)+ROUND(SUMIF(SmtRes!AQ149:'SmtRes'!AQ150,"=1",SmtRes!AC149:'SmtRes'!AC150)*Source!I129, 2))), 2)</f>
        <v>718.47</v>
      </c>
      <c r="AE461">
        <f>ROUND((Source!AU129/100)*((ROUND(SUMIF(SmtRes!AQ149:'SmtRes'!AQ150,"=1",SmtRes!AD149:'SmtRes'!AD150)*Source!I129, 2)+ROUND(SUMIF(SmtRes!AQ149:'SmtRes'!AQ150,"=1",SmtRes!AC149:'SmtRes'!AC150)*Source!I129, 2))), 2)</f>
        <v>367.22</v>
      </c>
      <c r="AN461" s="74">
        <f>L454+L459+L460</f>
        <v>174081.15000000002</v>
      </c>
      <c r="AO461">
        <f>0</f>
        <v>0</v>
      </c>
      <c r="AQ461" t="s">
        <v>599</v>
      </c>
      <c r="AR461" s="74">
        <f>L454</f>
        <v>73763.199999999997</v>
      </c>
      <c r="AT461">
        <f>0</f>
        <v>0</v>
      </c>
      <c r="AV461" t="s">
        <v>599</v>
      </c>
      <c r="AW461">
        <f>0</f>
        <v>0</v>
      </c>
      <c r="AZ461">
        <f>Source!X129</f>
        <v>66386.880000000005</v>
      </c>
      <c r="BA461">
        <f>Source!Y129</f>
        <v>33931.07</v>
      </c>
      <c r="CD461">
        <v>2</v>
      </c>
    </row>
    <row r="462" spans="1:82" ht="42.75" x14ac:dyDescent="0.2">
      <c r="A462" s="96" t="s">
        <v>318</v>
      </c>
      <c r="B462" s="69" t="str">
        <f>Source!F131</f>
        <v>ТЦ_102_77_7701677700_19.09.2025_01_186.1</v>
      </c>
      <c r="C462" s="69" t="str">
        <f>Source!G131</f>
        <v>Патч корд LC-LC, 50/125 (50м)</v>
      </c>
      <c r="D462" s="70" t="str">
        <f>Source!H131</f>
        <v>ШТ</v>
      </c>
      <c r="E462" s="71">
        <f>Source!K131</f>
        <v>102</v>
      </c>
      <c r="F462" s="71"/>
      <c r="G462" s="71">
        <f>Source!I131</f>
        <v>102</v>
      </c>
      <c r="H462" s="72">
        <f>Source!AL131</f>
        <v>1990</v>
      </c>
      <c r="I462" s="73"/>
      <c r="J462" s="72"/>
      <c r="K462" s="73"/>
      <c r="L462" s="72">
        <f>Source!P131</f>
        <v>202980</v>
      </c>
    </row>
    <row r="463" spans="1:82" ht="15" x14ac:dyDescent="0.2">
      <c r="C463" s="77" t="s">
        <v>598</v>
      </c>
      <c r="D463" s="77"/>
      <c r="E463" s="77"/>
      <c r="F463" s="77"/>
      <c r="G463" s="77"/>
      <c r="H463" s="77"/>
      <c r="I463" s="78">
        <f>IF(E462&lt;&gt;0,K463/E462, 0)</f>
        <v>1990</v>
      </c>
      <c r="J463" s="78"/>
      <c r="K463" s="78">
        <f>L462</f>
        <v>202980</v>
      </c>
      <c r="L463" s="78"/>
      <c r="AD463">
        <f>ROUND((Source!AT131/100)*((ROUND(ROUND(Source!AO131,2)*Source!I131, 2)+ROUND(ROUND(Source!AN131,2)*Source!I131, 2))), 2)</f>
        <v>0</v>
      </c>
      <c r="AE463">
        <f>ROUND((Source!AU131/100)*((ROUND(ROUND(Source!AO131,2)*Source!I131, 2)+ROUND(ROUND(Source!AN131,2)*Source!I131, 2))), 2)</f>
        <v>0</v>
      </c>
      <c r="AN463" s="74">
        <f>L462</f>
        <v>202980</v>
      </c>
      <c r="AO463">
        <f>0</f>
        <v>0</v>
      </c>
      <c r="AQ463" t="s">
        <v>599</v>
      </c>
      <c r="AR463">
        <f>0</f>
        <v>0</v>
      </c>
      <c r="AT463">
        <f>0</f>
        <v>0</v>
      </c>
      <c r="AV463" t="s">
        <v>599</v>
      </c>
      <c r="AW463" s="74">
        <f>L462</f>
        <v>202980</v>
      </c>
      <c r="AZ463">
        <f>Source!X131</f>
        <v>0</v>
      </c>
      <c r="BA463">
        <f>Source!Y131</f>
        <v>0</v>
      </c>
      <c r="CD463">
        <v>2</v>
      </c>
    </row>
    <row r="465" spans="1:12" ht="15" x14ac:dyDescent="0.2">
      <c r="A465" s="81"/>
      <c r="B465" s="82"/>
      <c r="C465" s="83" t="s">
        <v>675</v>
      </c>
      <c r="D465" s="83"/>
      <c r="E465" s="83"/>
      <c r="F465" s="83"/>
      <c r="G465" s="83"/>
      <c r="H465" s="83"/>
      <c r="I465" s="68"/>
      <c r="J465" s="81"/>
      <c r="K465" s="84"/>
      <c r="L465" s="68">
        <f>L467+L468+L474+L478</f>
        <v>3221072.5499999719</v>
      </c>
    </row>
    <row r="466" spans="1:12" ht="14.25" x14ac:dyDescent="0.2">
      <c r="A466" s="76"/>
      <c r="B466" s="79"/>
      <c r="C466" s="85" t="s">
        <v>602</v>
      </c>
      <c r="D466" s="80"/>
      <c r="E466" s="80"/>
      <c r="F466" s="80"/>
      <c r="G466" s="80"/>
      <c r="H466" s="80"/>
      <c r="I466" s="65"/>
      <c r="J466" s="76"/>
      <c r="K466" s="63"/>
      <c r="L466" s="65"/>
    </row>
    <row r="467" spans="1:12" ht="14.25" x14ac:dyDescent="0.2">
      <c r="A467" s="76"/>
      <c r="B467" s="79"/>
      <c r="C467" s="80" t="s">
        <v>603</v>
      </c>
      <c r="D467" s="80"/>
      <c r="E467" s="80"/>
      <c r="F467" s="80"/>
      <c r="G467" s="80"/>
      <c r="H467" s="80"/>
      <c r="I467" s="65"/>
      <c r="J467" s="76"/>
      <c r="K467" s="63"/>
      <c r="L467" s="65">
        <f>SUM(AR132:AR463)</f>
        <v>1412512.7099999997</v>
      </c>
    </row>
    <row r="468" spans="1:12" ht="14.25" hidden="1" x14ac:dyDescent="0.2">
      <c r="A468" s="76"/>
      <c r="B468" s="79"/>
      <c r="C468" s="80" t="s">
        <v>604</v>
      </c>
      <c r="D468" s="80"/>
      <c r="E468" s="80"/>
      <c r="F468" s="80"/>
      <c r="G468" s="80"/>
      <c r="H468" s="80"/>
      <c r="I468" s="65"/>
      <c r="J468" s="76"/>
      <c r="K468" s="63"/>
      <c r="L468" s="65">
        <f>L470+L473+L472</f>
        <v>108457.41999999998</v>
      </c>
    </row>
    <row r="469" spans="1:12" ht="14.25" hidden="1" x14ac:dyDescent="0.2">
      <c r="A469" s="76"/>
      <c r="B469" s="79"/>
      <c r="C469" s="85" t="s">
        <v>605</v>
      </c>
      <c r="D469" s="80"/>
      <c r="E469" s="80"/>
      <c r="F469" s="80"/>
      <c r="G469" s="80"/>
      <c r="H469" s="80"/>
      <c r="I469" s="65"/>
      <c r="J469" s="76"/>
      <c r="K469" s="63"/>
      <c r="L469" s="65"/>
    </row>
    <row r="470" spans="1:12" ht="14.25" x14ac:dyDescent="0.2">
      <c r="A470" s="76"/>
      <c r="B470" s="79"/>
      <c r="C470" s="80" t="s">
        <v>604</v>
      </c>
      <c r="D470" s="80"/>
      <c r="E470" s="80"/>
      <c r="F470" s="80"/>
      <c r="G470" s="80"/>
      <c r="H470" s="80"/>
      <c r="I470" s="65"/>
      <c r="J470" s="76"/>
      <c r="K470" s="63"/>
      <c r="L470" s="65">
        <f>SUM(AO132:AO463)</f>
        <v>60215.51999999999</v>
      </c>
    </row>
    <row r="471" spans="1:12" ht="14.25" hidden="1" x14ac:dyDescent="0.2">
      <c r="A471" s="76"/>
      <c r="B471" s="79"/>
      <c r="C471" s="85" t="s">
        <v>606</v>
      </c>
      <c r="D471" s="80"/>
      <c r="E471" s="80"/>
      <c r="F471" s="80"/>
      <c r="G471" s="80"/>
      <c r="H471" s="80"/>
      <c r="I471" s="65"/>
      <c r="J471" s="76"/>
      <c r="K471" s="63"/>
      <c r="L471" s="65"/>
    </row>
    <row r="472" spans="1:12" ht="14.25" x14ac:dyDescent="0.2">
      <c r="A472" s="76"/>
      <c r="B472" s="79"/>
      <c r="C472" s="80" t="s">
        <v>626</v>
      </c>
      <c r="D472" s="80"/>
      <c r="E472" s="80"/>
      <c r="F472" s="80"/>
      <c r="G472" s="80"/>
      <c r="H472" s="80"/>
      <c r="I472" s="65"/>
      <c r="J472" s="76"/>
      <c r="K472" s="63"/>
      <c r="L472" s="65">
        <f>SUM(AT132:AT463)</f>
        <v>48241.9</v>
      </c>
    </row>
    <row r="473" spans="1:12" ht="14.25" hidden="1" x14ac:dyDescent="0.2">
      <c r="A473" s="76"/>
      <c r="B473" s="79"/>
      <c r="C473" s="80" t="s">
        <v>607</v>
      </c>
      <c r="D473" s="80"/>
      <c r="E473" s="80"/>
      <c r="F473" s="80"/>
      <c r="G473" s="80"/>
      <c r="H473" s="80"/>
      <c r="I473" s="65"/>
      <c r="J473" s="76"/>
      <c r="K473" s="63"/>
      <c r="L473" s="65">
        <f>SUM(AV132:AV463)</f>
        <v>0</v>
      </c>
    </row>
    <row r="474" spans="1:12" ht="14.25" x14ac:dyDescent="0.2">
      <c r="A474" s="76"/>
      <c r="B474" s="79"/>
      <c r="C474" s="80" t="s">
        <v>608</v>
      </c>
      <c r="D474" s="80"/>
      <c r="E474" s="80"/>
      <c r="F474" s="80"/>
      <c r="G474" s="80"/>
      <c r="H474" s="80"/>
      <c r="I474" s="65"/>
      <c r="J474" s="76"/>
      <c r="K474" s="63"/>
      <c r="L474" s="65">
        <f>L476+L477</f>
        <v>1700102.419999972</v>
      </c>
    </row>
    <row r="475" spans="1:12" ht="14.25" x14ac:dyDescent="0.2">
      <c r="A475" s="76"/>
      <c r="B475" s="79"/>
      <c r="C475" s="85" t="s">
        <v>605</v>
      </c>
      <c r="D475" s="80"/>
      <c r="E475" s="80"/>
      <c r="F475" s="80"/>
      <c r="G475" s="80"/>
      <c r="H475" s="80"/>
      <c r="I475" s="65"/>
      <c r="J475" s="76"/>
      <c r="K475" s="63"/>
      <c r="L475" s="65"/>
    </row>
    <row r="476" spans="1:12" ht="14.25" x14ac:dyDescent="0.2">
      <c r="A476" s="76"/>
      <c r="B476" s="79"/>
      <c r="C476" s="80" t="s">
        <v>609</v>
      </c>
      <c r="D476" s="80"/>
      <c r="E476" s="80"/>
      <c r="F476" s="80"/>
      <c r="G476" s="80"/>
      <c r="H476" s="80"/>
      <c r="I476" s="65"/>
      <c r="J476" s="76"/>
      <c r="K476" s="63"/>
      <c r="L476" s="65">
        <f>SUM(AW132:AW463)-SUM(BK132:BK463)</f>
        <v>1700102.419999972</v>
      </c>
    </row>
    <row r="477" spans="1:12" ht="14.25" hidden="1" x14ac:dyDescent="0.2">
      <c r="A477" s="76"/>
      <c r="B477" s="79"/>
      <c r="C477" s="80" t="s">
        <v>610</v>
      </c>
      <c r="D477" s="80"/>
      <c r="E477" s="80"/>
      <c r="F477" s="80"/>
      <c r="G477" s="80"/>
      <c r="H477" s="80"/>
      <c r="I477" s="65"/>
      <c r="J477" s="76"/>
      <c r="K477" s="63"/>
      <c r="L477" s="65">
        <f>SUM(BC132:BC463)</f>
        <v>0</v>
      </c>
    </row>
    <row r="478" spans="1:12" ht="14.25" hidden="1" x14ac:dyDescent="0.2">
      <c r="A478" s="76"/>
      <c r="B478" s="79"/>
      <c r="C478" s="80" t="s">
        <v>611</v>
      </c>
      <c r="D478" s="80"/>
      <c r="E478" s="80"/>
      <c r="F478" s="80"/>
      <c r="G478" s="80"/>
      <c r="H478" s="80"/>
      <c r="I478" s="65"/>
      <c r="J478" s="76"/>
      <c r="K478" s="63"/>
      <c r="L478" s="65">
        <f>SUM(BB132:BB463)</f>
        <v>0</v>
      </c>
    </row>
    <row r="479" spans="1:12" ht="14.25" x14ac:dyDescent="0.2">
      <c r="A479" s="76"/>
      <c r="B479" s="79"/>
      <c r="C479" s="80" t="s">
        <v>612</v>
      </c>
      <c r="D479" s="80"/>
      <c r="E479" s="80"/>
      <c r="F479" s="80"/>
      <c r="G479" s="80"/>
      <c r="H479" s="80"/>
      <c r="I479" s="65"/>
      <c r="J479" s="76"/>
      <c r="K479" s="63"/>
      <c r="L479" s="65">
        <f>SUM(AR132:AR463)+SUM(AT132:AT463)+SUM(AV132:AV463)</f>
        <v>1460754.6099999996</v>
      </c>
    </row>
    <row r="480" spans="1:12" ht="14.25" x14ac:dyDescent="0.2">
      <c r="A480" s="76"/>
      <c r="B480" s="79"/>
      <c r="C480" s="80" t="s">
        <v>613</v>
      </c>
      <c r="D480" s="80"/>
      <c r="E480" s="80"/>
      <c r="F480" s="80"/>
      <c r="G480" s="80"/>
      <c r="H480" s="80"/>
      <c r="I480" s="65"/>
      <c r="J480" s="76"/>
      <c r="K480" s="63"/>
      <c r="L480" s="65">
        <f>SUM(AZ132:AZ463)</f>
        <v>1402363.77</v>
      </c>
    </row>
    <row r="481" spans="1:12" ht="14.25" x14ac:dyDescent="0.2">
      <c r="A481" s="76"/>
      <c r="B481" s="79"/>
      <c r="C481" s="80" t="s">
        <v>614</v>
      </c>
      <c r="D481" s="80"/>
      <c r="E481" s="80"/>
      <c r="F481" s="80"/>
      <c r="G481" s="80"/>
      <c r="H481" s="80"/>
      <c r="I481" s="65"/>
      <c r="J481" s="76"/>
      <c r="K481" s="63"/>
      <c r="L481" s="65">
        <f>SUM(BA132:BA463)</f>
        <v>735116.99</v>
      </c>
    </row>
    <row r="482" spans="1:12" ht="14.25" x14ac:dyDescent="0.2">
      <c r="A482" s="76"/>
      <c r="B482" s="79"/>
      <c r="C482" s="80" t="s">
        <v>615</v>
      </c>
      <c r="D482" s="80"/>
      <c r="E482" s="80"/>
      <c r="F482" s="80"/>
      <c r="G482" s="80"/>
      <c r="H482" s="80"/>
      <c r="I482" s="65"/>
      <c r="J482" s="76"/>
      <c r="K482" s="63"/>
      <c r="L482" s="65">
        <f>L484+L485</f>
        <v>95489977.5</v>
      </c>
    </row>
    <row r="483" spans="1:12" ht="14.25" x14ac:dyDescent="0.2">
      <c r="A483" s="76"/>
      <c r="B483" s="79"/>
      <c r="C483" s="85" t="s">
        <v>602</v>
      </c>
      <c r="D483" s="80"/>
      <c r="E483" s="80"/>
      <c r="F483" s="80"/>
      <c r="G483" s="80"/>
      <c r="H483" s="80"/>
      <c r="I483" s="65"/>
      <c r="J483" s="76"/>
      <c r="K483" s="63"/>
      <c r="L483" s="65"/>
    </row>
    <row r="484" spans="1:12" ht="14.25" x14ac:dyDescent="0.2">
      <c r="A484" s="76"/>
      <c r="B484" s="79"/>
      <c r="C484" s="80" t="s">
        <v>616</v>
      </c>
      <c r="D484" s="80"/>
      <c r="E484" s="80"/>
      <c r="F484" s="80"/>
      <c r="G484" s="80"/>
      <c r="H484" s="80"/>
      <c r="I484" s="65"/>
      <c r="J484" s="76"/>
      <c r="K484" s="63"/>
      <c r="L484" s="65">
        <f>SUM(BK132:BK463)</f>
        <v>95489977.5</v>
      </c>
    </row>
    <row r="485" spans="1:12" ht="14.25" hidden="1" x14ac:dyDescent="0.2">
      <c r="A485" s="76"/>
      <c r="B485" s="79"/>
      <c r="C485" s="80" t="s">
        <v>617</v>
      </c>
      <c r="D485" s="80"/>
      <c r="E485" s="80"/>
      <c r="F485" s="80"/>
      <c r="G485" s="80"/>
      <c r="H485" s="80"/>
      <c r="I485" s="65"/>
      <c r="J485" s="76"/>
      <c r="K485" s="63"/>
      <c r="L485" s="65">
        <f>SUM(BD132:BD463)</f>
        <v>0</v>
      </c>
    </row>
    <row r="486" spans="1:12" ht="14.25" hidden="1" x14ac:dyDescent="0.2">
      <c r="A486" s="76"/>
      <c r="B486" s="79"/>
      <c r="C486" s="80" t="s">
        <v>618</v>
      </c>
      <c r="D486" s="80"/>
      <c r="E486" s="80"/>
      <c r="F486" s="80"/>
      <c r="G486" s="80"/>
      <c r="H486" s="80"/>
      <c r="I486" s="65"/>
      <c r="J486" s="76"/>
      <c r="K486" s="63"/>
      <c r="L486" s="65"/>
    </row>
    <row r="487" spans="1:12" ht="14.25" hidden="1" x14ac:dyDescent="0.2">
      <c r="A487" s="76"/>
      <c r="B487" s="79"/>
      <c r="C487" s="80" t="s">
        <v>619</v>
      </c>
      <c r="D487" s="80"/>
      <c r="E487" s="80"/>
      <c r="F487" s="80"/>
      <c r="G487" s="80"/>
      <c r="H487" s="80"/>
      <c r="I487" s="65"/>
      <c r="J487" s="76"/>
      <c r="K487" s="63"/>
      <c r="L487" s="65">
        <f>SUM(BO132:BO463)</f>
        <v>0</v>
      </c>
    </row>
    <row r="488" spans="1:12" ht="15" x14ac:dyDescent="0.2">
      <c r="A488" s="81"/>
      <c r="B488" s="82"/>
      <c r="C488" s="83" t="s">
        <v>620</v>
      </c>
      <c r="D488" s="83"/>
      <c r="E488" s="83"/>
      <c r="F488" s="83"/>
      <c r="G488" s="83"/>
      <c r="H488" s="83"/>
      <c r="I488" s="68"/>
      <c r="J488" s="81"/>
      <c r="K488" s="84"/>
      <c r="L488" s="68">
        <f>L465+L480+L481+L482+L486+L487</f>
        <v>100848530.80999997</v>
      </c>
    </row>
    <row r="489" spans="1:12" ht="14.25" x14ac:dyDescent="0.2">
      <c r="A489" s="76"/>
      <c r="B489" s="79"/>
      <c r="C489" s="85" t="s">
        <v>621</v>
      </c>
      <c r="D489" s="80"/>
      <c r="E489" s="80"/>
      <c r="F489" s="80"/>
      <c r="G489" s="80"/>
      <c r="H489" s="80"/>
      <c r="I489" s="65"/>
      <c r="J489" s="76"/>
      <c r="K489" s="63"/>
      <c r="L489" s="65"/>
    </row>
    <row r="490" spans="1:12" ht="14.25" hidden="1" x14ac:dyDescent="0.2">
      <c r="A490" s="76"/>
      <c r="B490" s="79"/>
      <c r="C490" s="80" t="s">
        <v>622</v>
      </c>
      <c r="D490" s="80"/>
      <c r="E490" s="80"/>
      <c r="F490" s="80"/>
      <c r="G490" s="80"/>
      <c r="H490" s="80"/>
      <c r="I490" s="65"/>
      <c r="J490" s="76"/>
      <c r="K490" s="63"/>
      <c r="L490" s="65">
        <f>SUM(AX132:AX463)</f>
        <v>0</v>
      </c>
    </row>
    <row r="491" spans="1:12" ht="14.25" hidden="1" x14ac:dyDescent="0.2">
      <c r="A491" s="76"/>
      <c r="B491" s="79"/>
      <c r="C491" s="80" t="s">
        <v>623</v>
      </c>
      <c r="D491" s="80"/>
      <c r="E491" s="80"/>
      <c r="F491" s="80"/>
      <c r="G491" s="80"/>
      <c r="H491" s="80"/>
      <c r="I491" s="65"/>
      <c r="J491" s="76"/>
      <c r="K491" s="63"/>
      <c r="L491" s="65">
        <f>SUM(AY132:AY463)</f>
        <v>0</v>
      </c>
    </row>
    <row r="492" spans="1:12" ht="14.25" x14ac:dyDescent="0.2">
      <c r="A492" s="76"/>
      <c r="B492" s="79"/>
      <c r="C492" s="80" t="s">
        <v>624</v>
      </c>
      <c r="D492" s="80"/>
      <c r="E492" s="80"/>
      <c r="F492" s="86"/>
      <c r="G492" s="67">
        <f>Source!F155</f>
        <v>1818.4056</v>
      </c>
      <c r="H492" s="76"/>
      <c r="I492" s="76"/>
      <c r="J492" s="76"/>
      <c r="K492" s="76"/>
      <c r="L492" s="76"/>
    </row>
    <row r="493" spans="1:12" ht="14.25" x14ac:dyDescent="0.2">
      <c r="A493" s="76"/>
      <c r="B493" s="79"/>
      <c r="C493" s="80" t="s">
        <v>625</v>
      </c>
      <c r="D493" s="80"/>
      <c r="E493" s="80"/>
      <c r="F493" s="86"/>
      <c r="G493" s="67">
        <f>Source!F156</f>
        <v>52.657400000000003</v>
      </c>
      <c r="H493" s="76"/>
      <c r="I493" s="76"/>
      <c r="J493" s="76"/>
      <c r="K493" s="76"/>
      <c r="L493" s="76"/>
    </row>
    <row r="496" spans="1:12" ht="15" x14ac:dyDescent="0.2">
      <c r="A496" s="98"/>
      <c r="B496" s="99"/>
      <c r="C496" s="100" t="s">
        <v>676</v>
      </c>
      <c r="D496" s="100"/>
      <c r="E496" s="100"/>
      <c r="F496" s="100"/>
      <c r="G496" s="100"/>
      <c r="H496" s="100"/>
      <c r="I496" s="101"/>
      <c r="J496" s="98"/>
      <c r="K496" s="102"/>
      <c r="L496" s="101"/>
    </row>
    <row r="498" spans="1:12" ht="15" x14ac:dyDescent="0.2">
      <c r="A498" s="81"/>
      <c r="B498" s="82"/>
      <c r="C498" s="83" t="s">
        <v>677</v>
      </c>
      <c r="D498" s="83"/>
      <c r="E498" s="83"/>
      <c r="F498" s="83"/>
      <c r="G498" s="83"/>
      <c r="H498" s="83"/>
      <c r="I498" s="68"/>
      <c r="J498" s="81"/>
      <c r="K498" s="84"/>
      <c r="L498" s="68">
        <f>L500+L515+L516</f>
        <v>34078.379999999997</v>
      </c>
    </row>
    <row r="499" spans="1:12" ht="14.25" x14ac:dyDescent="0.2">
      <c r="A499" s="76"/>
      <c r="B499" s="79"/>
      <c r="C499" s="85" t="s">
        <v>602</v>
      </c>
      <c r="D499" s="80"/>
      <c r="E499" s="80"/>
      <c r="F499" s="80"/>
      <c r="G499" s="80"/>
      <c r="H499" s="80"/>
      <c r="I499" s="65"/>
      <c r="J499" s="76"/>
      <c r="K499" s="63"/>
      <c r="L499" s="65"/>
    </row>
    <row r="500" spans="1:12" ht="14.25" x14ac:dyDescent="0.2">
      <c r="A500" s="76"/>
      <c r="B500" s="79"/>
      <c r="C500" s="80" t="s">
        <v>678</v>
      </c>
      <c r="D500" s="80"/>
      <c r="E500" s="80"/>
      <c r="F500" s="80"/>
      <c r="G500" s="80"/>
      <c r="H500" s="80"/>
      <c r="I500" s="65"/>
      <c r="J500" s="76"/>
      <c r="K500" s="63"/>
      <c r="L500" s="65">
        <f>L502+L503+L509+L513</f>
        <v>13634.21</v>
      </c>
    </row>
    <row r="501" spans="1:12" ht="14.25" x14ac:dyDescent="0.2">
      <c r="A501" s="76"/>
      <c r="B501" s="79"/>
      <c r="C501" s="85" t="s">
        <v>602</v>
      </c>
      <c r="D501" s="80"/>
      <c r="E501" s="80"/>
      <c r="F501" s="80"/>
      <c r="G501" s="80"/>
      <c r="H501" s="80"/>
      <c r="I501" s="65"/>
      <c r="J501" s="76"/>
      <c r="K501" s="63"/>
      <c r="L501" s="65"/>
    </row>
    <row r="502" spans="1:12" ht="14.25" x14ac:dyDescent="0.2">
      <c r="A502" s="76"/>
      <c r="B502" s="79"/>
      <c r="C502" s="80" t="s">
        <v>679</v>
      </c>
      <c r="D502" s="80"/>
      <c r="E502" s="80"/>
      <c r="F502" s="80"/>
      <c r="G502" s="80"/>
      <c r="H502" s="80"/>
      <c r="I502" s="65"/>
      <c r="J502" s="76"/>
      <c r="K502" s="63"/>
      <c r="L502" s="65">
        <f>SUMIF(CD52:CD494, 1, AR52:AR494)</f>
        <v>13386.47</v>
      </c>
    </row>
    <row r="503" spans="1:12" ht="14.25" hidden="1" x14ac:dyDescent="0.2">
      <c r="A503" s="76"/>
      <c r="B503" s="79"/>
      <c r="C503" s="80" t="s">
        <v>604</v>
      </c>
      <c r="D503" s="80"/>
      <c r="E503" s="80"/>
      <c r="F503" s="80"/>
      <c r="G503" s="80"/>
      <c r="H503" s="80"/>
      <c r="I503" s="65"/>
      <c r="J503" s="76"/>
      <c r="K503" s="63"/>
      <c r="L503" s="65">
        <f>L505+L508+L507</f>
        <v>99.100000000000009</v>
      </c>
    </row>
    <row r="504" spans="1:12" ht="14.25" hidden="1" x14ac:dyDescent="0.2">
      <c r="A504" s="76"/>
      <c r="B504" s="79"/>
      <c r="C504" s="85" t="s">
        <v>605</v>
      </c>
      <c r="D504" s="80"/>
      <c r="E504" s="80"/>
      <c r="F504" s="80"/>
      <c r="G504" s="80"/>
      <c r="H504" s="80"/>
      <c r="I504" s="65"/>
      <c r="J504" s="76"/>
      <c r="K504" s="63"/>
      <c r="L504" s="65"/>
    </row>
    <row r="505" spans="1:12" ht="14.25" x14ac:dyDescent="0.2">
      <c r="A505" s="76"/>
      <c r="B505" s="79"/>
      <c r="C505" s="80" t="s">
        <v>604</v>
      </c>
      <c r="D505" s="80"/>
      <c r="E505" s="80"/>
      <c r="F505" s="80"/>
      <c r="G505" s="80"/>
      <c r="H505" s="80"/>
      <c r="I505" s="65"/>
      <c r="J505" s="76"/>
      <c r="K505" s="63"/>
      <c r="L505" s="65">
        <f>SUMIF(CD52:CD494, 1, AO52:AO494)</f>
        <v>35.460000000000008</v>
      </c>
    </row>
    <row r="506" spans="1:12" ht="14.25" hidden="1" x14ac:dyDescent="0.2">
      <c r="A506" s="76"/>
      <c r="B506" s="79"/>
      <c r="C506" s="85" t="s">
        <v>606</v>
      </c>
      <c r="D506" s="80"/>
      <c r="E506" s="80"/>
      <c r="F506" s="80"/>
      <c r="G506" s="80"/>
      <c r="H506" s="80"/>
      <c r="I506" s="65"/>
      <c r="J506" s="76"/>
      <c r="K506" s="63"/>
      <c r="L506" s="65"/>
    </row>
    <row r="507" spans="1:12" ht="14.25" x14ac:dyDescent="0.2">
      <c r="A507" s="76"/>
      <c r="B507" s="79"/>
      <c r="C507" s="80" t="s">
        <v>626</v>
      </c>
      <c r="D507" s="80"/>
      <c r="E507" s="80"/>
      <c r="F507" s="80"/>
      <c r="G507" s="80"/>
      <c r="H507" s="80"/>
      <c r="I507" s="65"/>
      <c r="J507" s="76"/>
      <c r="K507" s="63"/>
      <c r="L507" s="65">
        <f>SUMIF(CD52:CD494, 1, AT52:AT494)</f>
        <v>63.64</v>
      </c>
    </row>
    <row r="508" spans="1:12" ht="14.25" hidden="1" x14ac:dyDescent="0.2">
      <c r="A508" s="76"/>
      <c r="B508" s="79"/>
      <c r="C508" s="80" t="s">
        <v>607</v>
      </c>
      <c r="D508" s="80"/>
      <c r="E508" s="80"/>
      <c r="F508" s="80"/>
      <c r="G508" s="80"/>
      <c r="H508" s="80"/>
      <c r="I508" s="65"/>
      <c r="J508" s="76"/>
      <c r="K508" s="63"/>
      <c r="L508" s="65">
        <f>SUMIF(CD52:CD494, 1, AV52:AV494)</f>
        <v>0</v>
      </c>
    </row>
    <row r="509" spans="1:12" ht="14.25" x14ac:dyDescent="0.2">
      <c r="A509" s="76"/>
      <c r="B509" s="79"/>
      <c r="C509" s="80" t="s">
        <v>608</v>
      </c>
      <c r="D509" s="80"/>
      <c r="E509" s="80"/>
      <c r="F509" s="80"/>
      <c r="G509" s="80"/>
      <c r="H509" s="80"/>
      <c r="I509" s="65"/>
      <c r="J509" s="76"/>
      <c r="K509" s="63"/>
      <c r="L509" s="65">
        <f>L511+L512</f>
        <v>148.63999999999999</v>
      </c>
    </row>
    <row r="510" spans="1:12" ht="14.25" x14ac:dyDescent="0.2">
      <c r="A510" s="76"/>
      <c r="B510" s="79"/>
      <c r="C510" s="85" t="s">
        <v>605</v>
      </c>
      <c r="D510" s="80"/>
      <c r="E510" s="80"/>
      <c r="F510" s="80"/>
      <c r="G510" s="80"/>
      <c r="H510" s="80"/>
      <c r="I510" s="65"/>
      <c r="J510" s="76"/>
      <c r="K510" s="63"/>
      <c r="L510" s="65"/>
    </row>
    <row r="511" spans="1:12" ht="14.25" x14ac:dyDescent="0.2">
      <c r="A511" s="76"/>
      <c r="B511" s="79"/>
      <c r="C511" s="80" t="s">
        <v>609</v>
      </c>
      <c r="D511" s="80"/>
      <c r="E511" s="80"/>
      <c r="F511" s="80"/>
      <c r="G511" s="80"/>
      <c r="H511" s="80"/>
      <c r="I511" s="65"/>
      <c r="J511" s="76"/>
      <c r="K511" s="63"/>
      <c r="L511" s="65">
        <f>SUMIF(CD52:CD494, 1, AW52:AW494)-SUMIF(CD52:CD494, 1, BK52:BK494)</f>
        <v>148.63999999999999</v>
      </c>
    </row>
    <row r="512" spans="1:12" ht="14.25" hidden="1" x14ac:dyDescent="0.2">
      <c r="A512" s="76"/>
      <c r="B512" s="79"/>
      <c r="C512" s="80" t="s">
        <v>610</v>
      </c>
      <c r="D512" s="80"/>
      <c r="E512" s="80"/>
      <c r="F512" s="80"/>
      <c r="G512" s="80"/>
      <c r="H512" s="80"/>
      <c r="I512" s="65"/>
      <c r="J512" s="76"/>
      <c r="K512" s="63"/>
      <c r="L512" s="65">
        <f>SUMIF(CD52:CD494, 1, BC52:BC494)</f>
        <v>0</v>
      </c>
    </row>
    <row r="513" spans="1:12" ht="14.25" hidden="1" x14ac:dyDescent="0.2">
      <c r="A513" s="76"/>
      <c r="B513" s="79"/>
      <c r="C513" s="80" t="s">
        <v>611</v>
      </c>
      <c r="D513" s="80"/>
      <c r="E513" s="80"/>
      <c r="F513" s="80"/>
      <c r="G513" s="80"/>
      <c r="H513" s="80"/>
      <c r="I513" s="65"/>
      <c r="J513" s="76"/>
      <c r="K513" s="63"/>
      <c r="L513" s="65">
        <f>SUMIF(CD52:CD494, 1, BB52:BB494)</f>
        <v>0</v>
      </c>
    </row>
    <row r="514" spans="1:12" ht="14.25" x14ac:dyDescent="0.2">
      <c r="A514" s="76"/>
      <c r="B514" s="79"/>
      <c r="C514" s="80" t="s">
        <v>680</v>
      </c>
      <c r="D514" s="80"/>
      <c r="E514" s="80"/>
      <c r="F514" s="80"/>
      <c r="G514" s="80"/>
      <c r="H514" s="80"/>
      <c r="I514" s="65"/>
      <c r="J514" s="76"/>
      <c r="K514" s="63"/>
      <c r="L514" s="65">
        <f>SUMIF(CD52:CD494, 1, AR52:AR494)+SUMIF(CD52:CD494, 1, AT52:AT494)+SUMIF(CD52:CD494, 1, AV52:AV494)</f>
        <v>13450.109999999999</v>
      </c>
    </row>
    <row r="515" spans="1:12" ht="14.25" x14ac:dyDescent="0.2">
      <c r="A515" s="76"/>
      <c r="B515" s="79"/>
      <c r="C515" s="80" t="s">
        <v>681</v>
      </c>
      <c r="D515" s="80"/>
      <c r="E515" s="80"/>
      <c r="F515" s="80"/>
      <c r="G515" s="80"/>
      <c r="H515" s="80"/>
      <c r="I515" s="65"/>
      <c r="J515" s="76"/>
      <c r="K515" s="63"/>
      <c r="L515" s="65">
        <f>SUMIF(CD52:CD494, 1, AZ52:AZ494)</f>
        <v>13046.61</v>
      </c>
    </row>
    <row r="516" spans="1:12" ht="14.25" x14ac:dyDescent="0.2">
      <c r="A516" s="76"/>
      <c r="B516" s="79"/>
      <c r="C516" s="80" t="s">
        <v>682</v>
      </c>
      <c r="D516" s="80"/>
      <c r="E516" s="80"/>
      <c r="F516" s="80"/>
      <c r="G516" s="80"/>
      <c r="H516" s="80"/>
      <c r="I516" s="65"/>
      <c r="J516" s="76"/>
      <c r="K516" s="63"/>
      <c r="L516" s="65">
        <f>SUMIF(CD52:CD494, 1, BA52:BA494)</f>
        <v>7397.56</v>
      </c>
    </row>
    <row r="518" spans="1:12" ht="15" x14ac:dyDescent="0.2">
      <c r="A518" s="81"/>
      <c r="B518" s="82"/>
      <c r="C518" s="83" t="s">
        <v>683</v>
      </c>
      <c r="D518" s="83"/>
      <c r="E518" s="83"/>
      <c r="F518" s="83"/>
      <c r="G518" s="83"/>
      <c r="H518" s="83"/>
      <c r="I518" s="68"/>
      <c r="J518" s="81"/>
      <c r="K518" s="84"/>
      <c r="L518" s="68">
        <f>L520+L535+L536</f>
        <v>5430617.79</v>
      </c>
    </row>
    <row r="519" spans="1:12" ht="14.25" x14ac:dyDescent="0.2">
      <c r="A519" s="76"/>
      <c r="B519" s="79"/>
      <c r="C519" s="85" t="s">
        <v>602</v>
      </c>
      <c r="D519" s="80"/>
      <c r="E519" s="80"/>
      <c r="F519" s="80"/>
      <c r="G519" s="80"/>
      <c r="H519" s="80"/>
      <c r="I519" s="65"/>
      <c r="J519" s="76"/>
      <c r="K519" s="63"/>
      <c r="L519" s="65"/>
    </row>
    <row r="520" spans="1:12" ht="14.25" x14ac:dyDescent="0.2">
      <c r="A520" s="76"/>
      <c r="B520" s="79"/>
      <c r="C520" s="80" t="s">
        <v>678</v>
      </c>
      <c r="D520" s="80"/>
      <c r="E520" s="80"/>
      <c r="F520" s="80"/>
      <c r="G520" s="80"/>
      <c r="H520" s="80"/>
      <c r="I520" s="65"/>
      <c r="J520" s="76"/>
      <c r="K520" s="63"/>
      <c r="L520" s="65">
        <f>L522+L523+L529+L533</f>
        <v>3258269.54</v>
      </c>
    </row>
    <row r="521" spans="1:12" ht="14.25" x14ac:dyDescent="0.2">
      <c r="A521" s="76"/>
      <c r="B521" s="79"/>
      <c r="C521" s="85" t="s">
        <v>602</v>
      </c>
      <c r="D521" s="80"/>
      <c r="E521" s="80"/>
      <c r="F521" s="80"/>
      <c r="G521" s="80"/>
      <c r="H521" s="80"/>
      <c r="I521" s="65"/>
      <c r="J521" s="76"/>
      <c r="K521" s="63"/>
      <c r="L521" s="65"/>
    </row>
    <row r="522" spans="1:12" ht="14.25" x14ac:dyDescent="0.2">
      <c r="A522" s="76"/>
      <c r="B522" s="79"/>
      <c r="C522" s="80" t="s">
        <v>679</v>
      </c>
      <c r="D522" s="80"/>
      <c r="E522" s="80"/>
      <c r="F522" s="80"/>
      <c r="G522" s="80"/>
      <c r="H522" s="80"/>
      <c r="I522" s="65"/>
      <c r="J522" s="76"/>
      <c r="K522" s="63"/>
      <c r="L522" s="65">
        <f>SUMIF(CD52:CD516, 2, AR52:AR516)</f>
        <v>1427020.9799999997</v>
      </c>
    </row>
    <row r="523" spans="1:12" ht="14.25" hidden="1" x14ac:dyDescent="0.2">
      <c r="A523" s="76"/>
      <c r="B523" s="79"/>
      <c r="C523" s="80" t="s">
        <v>604</v>
      </c>
      <c r="D523" s="80"/>
      <c r="E523" s="80"/>
      <c r="F523" s="80"/>
      <c r="G523" s="80"/>
      <c r="H523" s="80"/>
      <c r="I523" s="65"/>
      <c r="J523" s="76"/>
      <c r="K523" s="63"/>
      <c r="L523" s="65">
        <f>L525+L528+L527</f>
        <v>128856.26</v>
      </c>
    </row>
    <row r="524" spans="1:12" ht="14.25" hidden="1" x14ac:dyDescent="0.2">
      <c r="A524" s="76"/>
      <c r="B524" s="79"/>
      <c r="C524" s="85" t="s">
        <v>605</v>
      </c>
      <c r="D524" s="80"/>
      <c r="E524" s="80"/>
      <c r="F524" s="80"/>
      <c r="G524" s="80"/>
      <c r="H524" s="80"/>
      <c r="I524" s="65"/>
      <c r="J524" s="76"/>
      <c r="K524" s="63"/>
      <c r="L524" s="65"/>
    </row>
    <row r="525" spans="1:12" ht="14.25" x14ac:dyDescent="0.2">
      <c r="A525" s="76"/>
      <c r="B525" s="79"/>
      <c r="C525" s="80" t="s">
        <v>604</v>
      </c>
      <c r="D525" s="80"/>
      <c r="E525" s="80"/>
      <c r="F525" s="80"/>
      <c r="G525" s="80"/>
      <c r="H525" s="80"/>
      <c r="I525" s="65"/>
      <c r="J525" s="76"/>
      <c r="K525" s="63"/>
      <c r="L525" s="65">
        <f>SUMIF(CD52:CD516, 2, AO52:AO516)</f>
        <v>71199.989999999991</v>
      </c>
    </row>
    <row r="526" spans="1:12" ht="14.25" hidden="1" x14ac:dyDescent="0.2">
      <c r="A526" s="76"/>
      <c r="B526" s="79"/>
      <c r="C526" s="85" t="s">
        <v>606</v>
      </c>
      <c r="D526" s="80"/>
      <c r="E526" s="80"/>
      <c r="F526" s="80"/>
      <c r="G526" s="80"/>
      <c r="H526" s="80"/>
      <c r="I526" s="65"/>
      <c r="J526" s="76"/>
      <c r="K526" s="63"/>
      <c r="L526" s="65"/>
    </row>
    <row r="527" spans="1:12" ht="14.25" x14ac:dyDescent="0.2">
      <c r="A527" s="76"/>
      <c r="B527" s="79"/>
      <c r="C527" s="80" t="s">
        <v>626</v>
      </c>
      <c r="D527" s="80"/>
      <c r="E527" s="80"/>
      <c r="F527" s="80"/>
      <c r="G527" s="80"/>
      <c r="H527" s="80"/>
      <c r="I527" s="65"/>
      <c r="J527" s="76"/>
      <c r="K527" s="63"/>
      <c r="L527" s="65">
        <f>SUMIF(CD52:CD516, 2, AT52:AT516)</f>
        <v>57656.270000000004</v>
      </c>
    </row>
    <row r="528" spans="1:12" ht="14.25" hidden="1" x14ac:dyDescent="0.2">
      <c r="A528" s="76"/>
      <c r="B528" s="79"/>
      <c r="C528" s="80" t="s">
        <v>607</v>
      </c>
      <c r="D528" s="80"/>
      <c r="E528" s="80"/>
      <c r="F528" s="80"/>
      <c r="G528" s="80"/>
      <c r="H528" s="80"/>
      <c r="I528" s="65"/>
      <c r="J528" s="76"/>
      <c r="K528" s="63"/>
      <c r="L528" s="65">
        <f>SUMIF(CD52:CD516, 2, AV52:AV516)</f>
        <v>0</v>
      </c>
    </row>
    <row r="529" spans="1:12" ht="14.25" x14ac:dyDescent="0.2">
      <c r="A529" s="76"/>
      <c r="B529" s="79"/>
      <c r="C529" s="80" t="s">
        <v>608</v>
      </c>
      <c r="D529" s="80"/>
      <c r="E529" s="80"/>
      <c r="F529" s="80"/>
      <c r="G529" s="80"/>
      <c r="H529" s="80"/>
      <c r="I529" s="65"/>
      <c r="J529" s="76"/>
      <c r="K529" s="63"/>
      <c r="L529" s="65">
        <f>L531+L532</f>
        <v>1702392.3</v>
      </c>
    </row>
    <row r="530" spans="1:12" ht="14.25" x14ac:dyDescent="0.2">
      <c r="A530" s="76"/>
      <c r="B530" s="79"/>
      <c r="C530" s="85" t="s">
        <v>605</v>
      </c>
      <c r="D530" s="80"/>
      <c r="E530" s="80"/>
      <c r="F530" s="80"/>
      <c r="G530" s="80"/>
      <c r="H530" s="80"/>
      <c r="I530" s="65"/>
      <c r="J530" s="76"/>
      <c r="K530" s="63"/>
      <c r="L530" s="65"/>
    </row>
    <row r="531" spans="1:12" ht="14.25" x14ac:dyDescent="0.2">
      <c r="A531" s="76"/>
      <c r="B531" s="79"/>
      <c r="C531" s="80" t="s">
        <v>609</v>
      </c>
      <c r="D531" s="80"/>
      <c r="E531" s="80"/>
      <c r="F531" s="80"/>
      <c r="G531" s="80"/>
      <c r="H531" s="80"/>
      <c r="I531" s="65"/>
      <c r="J531" s="76"/>
      <c r="K531" s="63"/>
      <c r="L531" s="65">
        <f>SUMIF(CD52:CD516, 2, AW52:AW516)-SUMIF(CD52:CD516, 2, BK52:BK516)</f>
        <v>1702392.3</v>
      </c>
    </row>
    <row r="532" spans="1:12" ht="14.25" hidden="1" x14ac:dyDescent="0.2">
      <c r="A532" s="76"/>
      <c r="B532" s="79"/>
      <c r="C532" s="80" t="s">
        <v>610</v>
      </c>
      <c r="D532" s="80"/>
      <c r="E532" s="80"/>
      <c r="F532" s="80"/>
      <c r="G532" s="80"/>
      <c r="H532" s="80"/>
      <c r="I532" s="65"/>
      <c r="J532" s="76"/>
      <c r="K532" s="63"/>
      <c r="L532" s="65">
        <f>SUMIF(CD52:CD516, 2, BC52:BC516)</f>
        <v>0</v>
      </c>
    </row>
    <row r="533" spans="1:12" ht="14.25" hidden="1" x14ac:dyDescent="0.2">
      <c r="A533" s="76"/>
      <c r="B533" s="79"/>
      <c r="C533" s="80" t="s">
        <v>611</v>
      </c>
      <c r="D533" s="80"/>
      <c r="E533" s="80"/>
      <c r="F533" s="80"/>
      <c r="G533" s="80"/>
      <c r="H533" s="80"/>
      <c r="I533" s="65"/>
      <c r="J533" s="76"/>
      <c r="K533" s="63"/>
      <c r="L533" s="65">
        <f>SUMIF(CD52:CD516, 2, BB52:BB516)</f>
        <v>0</v>
      </c>
    </row>
    <row r="534" spans="1:12" ht="14.25" x14ac:dyDescent="0.2">
      <c r="A534" s="76"/>
      <c r="B534" s="79"/>
      <c r="C534" s="80" t="s">
        <v>680</v>
      </c>
      <c r="D534" s="80"/>
      <c r="E534" s="80"/>
      <c r="F534" s="80"/>
      <c r="G534" s="80"/>
      <c r="H534" s="80"/>
      <c r="I534" s="65"/>
      <c r="J534" s="76"/>
      <c r="K534" s="63"/>
      <c r="L534" s="65">
        <f>SUMIF(CD52:CD516, 2, AR52:AR516)+SUMIF(CD52:CD516, 2, AT52:AT516)+SUMIF(CD52:CD516, 2, AV52:AV516)</f>
        <v>1484677.2499999998</v>
      </c>
    </row>
    <row r="535" spans="1:12" ht="14.25" x14ac:dyDescent="0.2">
      <c r="A535" s="76"/>
      <c r="B535" s="79"/>
      <c r="C535" s="80" t="s">
        <v>681</v>
      </c>
      <c r="D535" s="80"/>
      <c r="E535" s="80"/>
      <c r="F535" s="80"/>
      <c r="G535" s="80"/>
      <c r="H535" s="80"/>
      <c r="I535" s="65"/>
      <c r="J535" s="76"/>
      <c r="K535" s="63"/>
      <c r="L535" s="65">
        <f>SUMIF(CD52:CD516, 2, AZ52:AZ516)</f>
        <v>1425568.7200000002</v>
      </c>
    </row>
    <row r="536" spans="1:12" ht="14.25" x14ac:dyDescent="0.2">
      <c r="A536" s="76"/>
      <c r="B536" s="79"/>
      <c r="C536" s="80" t="s">
        <v>682</v>
      </c>
      <c r="D536" s="80"/>
      <c r="E536" s="80"/>
      <c r="F536" s="80"/>
      <c r="G536" s="80"/>
      <c r="H536" s="80"/>
      <c r="I536" s="65"/>
      <c r="J536" s="76"/>
      <c r="K536" s="63"/>
      <c r="L536" s="65">
        <f>SUMIF(CD52:CD516, 2, BA52:BA516)</f>
        <v>746779.53</v>
      </c>
    </row>
    <row r="538" spans="1:12" ht="15" x14ac:dyDescent="0.2">
      <c r="A538" s="81"/>
      <c r="B538" s="82"/>
      <c r="C538" s="83" t="s">
        <v>684</v>
      </c>
      <c r="D538" s="83"/>
      <c r="E538" s="83"/>
      <c r="F538" s="83"/>
      <c r="G538" s="83"/>
      <c r="H538" s="83"/>
      <c r="I538" s="68"/>
      <c r="J538" s="81"/>
      <c r="K538" s="84"/>
      <c r="L538" s="68">
        <f>L540+L541</f>
        <v>95489977.5</v>
      </c>
    </row>
    <row r="539" spans="1:12" ht="14.25" x14ac:dyDescent="0.2">
      <c r="A539" s="76"/>
      <c r="B539" s="79"/>
      <c r="C539" s="85" t="s">
        <v>602</v>
      </c>
      <c r="D539" s="80"/>
      <c r="E539" s="80"/>
      <c r="F539" s="80"/>
      <c r="G539" s="80"/>
      <c r="H539" s="80"/>
      <c r="I539" s="65"/>
      <c r="J539" s="76"/>
      <c r="K539" s="63"/>
      <c r="L539" s="65"/>
    </row>
    <row r="540" spans="1:12" ht="14.25" x14ac:dyDescent="0.2">
      <c r="A540" s="76"/>
      <c r="B540" s="79"/>
      <c r="C540" s="80" t="s">
        <v>616</v>
      </c>
      <c r="D540" s="80"/>
      <c r="E540" s="80"/>
      <c r="F540" s="80"/>
      <c r="G540" s="80"/>
      <c r="H540" s="80"/>
      <c r="I540" s="65"/>
      <c r="J540" s="76"/>
      <c r="K540" s="63"/>
      <c r="L540" s="65">
        <f>SUMIF(CD52:CD536, 3, BK52:BK536)</f>
        <v>95489977.5</v>
      </c>
    </row>
    <row r="541" spans="1:12" ht="14.25" hidden="1" x14ac:dyDescent="0.2">
      <c r="A541" s="76"/>
      <c r="B541" s="79"/>
      <c r="C541" s="80" t="s">
        <v>617</v>
      </c>
      <c r="D541" s="80"/>
      <c r="E541" s="80"/>
      <c r="F541" s="80"/>
      <c r="G541" s="80"/>
      <c r="H541" s="80"/>
      <c r="I541" s="65"/>
      <c r="J541" s="76"/>
      <c r="K541" s="63"/>
      <c r="L541" s="65">
        <f>SUMIF(CD52:CD536, 3, BD52:BD536)</f>
        <v>0</v>
      </c>
    </row>
    <row r="542" spans="1:12" hidden="1" x14ac:dyDescent="0.2"/>
    <row r="543" spans="1:12" ht="15" hidden="1" x14ac:dyDescent="0.2">
      <c r="A543" s="81"/>
      <c r="B543" s="82"/>
      <c r="C543" s="83" t="s">
        <v>685</v>
      </c>
      <c r="D543" s="83"/>
      <c r="E543" s="83"/>
      <c r="F543" s="83"/>
      <c r="G543" s="83"/>
      <c r="H543" s="83"/>
      <c r="I543" s="68"/>
      <c r="J543" s="81"/>
      <c r="K543" s="84"/>
      <c r="L543" s="68">
        <f>L549+L564+L565+L545+L546</f>
        <v>0</v>
      </c>
    </row>
    <row r="544" spans="1:12" ht="14.25" hidden="1" x14ac:dyDescent="0.2">
      <c r="A544" s="76"/>
      <c r="B544" s="79"/>
      <c r="C544" s="85" t="s">
        <v>602</v>
      </c>
      <c r="D544" s="80"/>
      <c r="E544" s="80"/>
      <c r="F544" s="80"/>
      <c r="G544" s="80"/>
      <c r="H544" s="80"/>
      <c r="I544" s="65"/>
      <c r="J544" s="76"/>
      <c r="K544" s="63"/>
      <c r="L544" s="65"/>
    </row>
    <row r="545" spans="1:12" ht="14.25" hidden="1" x14ac:dyDescent="0.2">
      <c r="A545" s="76"/>
      <c r="B545" s="79"/>
      <c r="C545" s="80" t="s">
        <v>686</v>
      </c>
      <c r="D545" s="80"/>
      <c r="E545" s="80"/>
      <c r="F545" s="80"/>
      <c r="G545" s="80"/>
      <c r="H545" s="80"/>
      <c r="I545" s="65"/>
      <c r="J545" s="76"/>
      <c r="K545" s="63"/>
      <c r="L545" s="65"/>
    </row>
    <row r="546" spans="1:12" ht="14.25" hidden="1" x14ac:dyDescent="0.2">
      <c r="A546" s="76"/>
      <c r="B546" s="79"/>
      <c r="C546" s="80" t="s">
        <v>687</v>
      </c>
      <c r="D546" s="80"/>
      <c r="E546" s="80"/>
      <c r="F546" s="80"/>
      <c r="G546" s="80"/>
      <c r="H546" s="80"/>
      <c r="I546" s="65"/>
      <c r="J546" s="76"/>
      <c r="K546" s="63"/>
      <c r="L546" s="65">
        <f>SUM(BO52:BO541)</f>
        <v>0</v>
      </c>
    </row>
    <row r="547" spans="1:12" ht="14.25" hidden="1" x14ac:dyDescent="0.2">
      <c r="A547" s="76"/>
      <c r="B547" s="79"/>
      <c r="C547" s="80" t="s">
        <v>688</v>
      </c>
      <c r="D547" s="80"/>
      <c r="E547" s="80"/>
      <c r="F547" s="80"/>
      <c r="G547" s="80"/>
      <c r="H547" s="80"/>
      <c r="I547" s="65"/>
      <c r="J547" s="76"/>
      <c r="K547" s="63"/>
      <c r="L547" s="65">
        <f>L549+L564+L565</f>
        <v>0</v>
      </c>
    </row>
    <row r="548" spans="1:12" ht="14.25" hidden="1" x14ac:dyDescent="0.2">
      <c r="A548" s="76"/>
      <c r="B548" s="79"/>
      <c r="C548" s="85" t="s">
        <v>602</v>
      </c>
      <c r="D548" s="80"/>
      <c r="E548" s="80"/>
      <c r="F548" s="80"/>
      <c r="G548" s="80"/>
      <c r="H548" s="80"/>
      <c r="I548" s="65"/>
      <c r="J548" s="76"/>
      <c r="K548" s="63"/>
      <c r="L548" s="65"/>
    </row>
    <row r="549" spans="1:12" ht="14.25" hidden="1" x14ac:dyDescent="0.2">
      <c r="A549" s="76"/>
      <c r="B549" s="79"/>
      <c r="C549" s="80" t="s">
        <v>678</v>
      </c>
      <c r="D549" s="80"/>
      <c r="E549" s="80"/>
      <c r="F549" s="80"/>
      <c r="G549" s="80"/>
      <c r="H549" s="80"/>
      <c r="I549" s="65"/>
      <c r="J549" s="76"/>
      <c r="K549" s="63"/>
      <c r="L549" s="65">
        <f>L551+L552+L558+L562</f>
        <v>0</v>
      </c>
    </row>
    <row r="550" spans="1:12" ht="14.25" hidden="1" x14ac:dyDescent="0.2">
      <c r="A550" s="76"/>
      <c r="B550" s="79"/>
      <c r="C550" s="85" t="s">
        <v>602</v>
      </c>
      <c r="D550" s="80"/>
      <c r="E550" s="80"/>
      <c r="F550" s="80"/>
      <c r="G550" s="80"/>
      <c r="H550" s="80"/>
      <c r="I550" s="65"/>
      <c r="J550" s="76"/>
      <c r="K550" s="63"/>
      <c r="L550" s="65"/>
    </row>
    <row r="551" spans="1:12" ht="14.25" hidden="1" x14ac:dyDescent="0.2">
      <c r="A551" s="76"/>
      <c r="B551" s="79"/>
      <c r="C551" s="80" t="s">
        <v>679</v>
      </c>
      <c r="D551" s="80"/>
      <c r="E551" s="80"/>
      <c r="F551" s="80"/>
      <c r="G551" s="80"/>
      <c r="H551" s="80"/>
      <c r="I551" s="65"/>
      <c r="J551" s="76"/>
      <c r="K551" s="63"/>
      <c r="L551" s="65">
        <f>SUMIF(CD52:CD541, 4, AR52:AR541)</f>
        <v>0</v>
      </c>
    </row>
    <row r="552" spans="1:12" ht="14.25" hidden="1" x14ac:dyDescent="0.2">
      <c r="A552" s="76"/>
      <c r="B552" s="79"/>
      <c r="C552" s="80" t="s">
        <v>604</v>
      </c>
      <c r="D552" s="80"/>
      <c r="E552" s="80"/>
      <c r="F552" s="80"/>
      <c r="G552" s="80"/>
      <c r="H552" s="80"/>
      <c r="I552" s="65"/>
      <c r="J552" s="76"/>
      <c r="K552" s="63"/>
      <c r="L552" s="65">
        <f>L554+L557+L556</f>
        <v>0</v>
      </c>
    </row>
    <row r="553" spans="1:12" ht="14.25" hidden="1" x14ac:dyDescent="0.2">
      <c r="A553" s="76"/>
      <c r="B553" s="79"/>
      <c r="C553" s="85" t="s">
        <v>605</v>
      </c>
      <c r="D553" s="80"/>
      <c r="E553" s="80"/>
      <c r="F553" s="80"/>
      <c r="G553" s="80"/>
      <c r="H553" s="80"/>
      <c r="I553" s="65"/>
      <c r="J553" s="76"/>
      <c r="K553" s="63"/>
      <c r="L553" s="65"/>
    </row>
    <row r="554" spans="1:12" ht="14.25" hidden="1" x14ac:dyDescent="0.2">
      <c r="A554" s="76"/>
      <c r="B554" s="79"/>
      <c r="C554" s="80" t="s">
        <v>604</v>
      </c>
      <c r="D554" s="80"/>
      <c r="E554" s="80"/>
      <c r="F554" s="80"/>
      <c r="G554" s="80"/>
      <c r="H554" s="80"/>
      <c r="I554" s="65"/>
      <c r="J554" s="76"/>
      <c r="K554" s="63"/>
      <c r="L554" s="65">
        <f>SUMIF(CD52:CD541, 4, AO52:AO541)</f>
        <v>0</v>
      </c>
    </row>
    <row r="555" spans="1:12" ht="14.25" hidden="1" x14ac:dyDescent="0.2">
      <c r="A555" s="76"/>
      <c r="B555" s="79"/>
      <c r="C555" s="85" t="s">
        <v>606</v>
      </c>
      <c r="D555" s="80"/>
      <c r="E555" s="80"/>
      <c r="F555" s="80"/>
      <c r="G555" s="80"/>
      <c r="H555" s="80"/>
      <c r="I555" s="65"/>
      <c r="J555" s="76"/>
      <c r="K555" s="63"/>
      <c r="L555" s="65"/>
    </row>
    <row r="556" spans="1:12" ht="14.25" hidden="1" x14ac:dyDescent="0.2">
      <c r="A556" s="76"/>
      <c r="B556" s="79"/>
      <c r="C556" s="80" t="s">
        <v>626</v>
      </c>
      <c r="D556" s="80"/>
      <c r="E556" s="80"/>
      <c r="F556" s="80"/>
      <c r="G556" s="80"/>
      <c r="H556" s="80"/>
      <c r="I556" s="65"/>
      <c r="J556" s="76"/>
      <c r="K556" s="63"/>
      <c r="L556" s="65">
        <f>SUMIF(CD52:CD541, 4, AT52:AT541)</f>
        <v>0</v>
      </c>
    </row>
    <row r="557" spans="1:12" ht="14.25" hidden="1" x14ac:dyDescent="0.2">
      <c r="A557" s="76"/>
      <c r="B557" s="79"/>
      <c r="C557" s="80" t="s">
        <v>607</v>
      </c>
      <c r="D557" s="80"/>
      <c r="E557" s="80"/>
      <c r="F557" s="80"/>
      <c r="G557" s="80"/>
      <c r="H557" s="80"/>
      <c r="I557" s="65"/>
      <c r="J557" s="76"/>
      <c r="K557" s="63"/>
      <c r="L557" s="65">
        <f>SUMIF(CD52:CD541, 4, AV52:AV541)</f>
        <v>0</v>
      </c>
    </row>
    <row r="558" spans="1:12" ht="14.25" hidden="1" x14ac:dyDescent="0.2">
      <c r="A558" s="76"/>
      <c r="B558" s="79"/>
      <c r="C558" s="80" t="s">
        <v>608</v>
      </c>
      <c r="D558" s="80"/>
      <c r="E558" s="80"/>
      <c r="F558" s="80"/>
      <c r="G558" s="80"/>
      <c r="H558" s="80"/>
      <c r="I558" s="65"/>
      <c r="J558" s="76"/>
      <c r="K558" s="63"/>
      <c r="L558" s="65">
        <f>L560+L561</f>
        <v>0</v>
      </c>
    </row>
    <row r="559" spans="1:12" ht="14.25" hidden="1" x14ac:dyDescent="0.2">
      <c r="A559" s="76"/>
      <c r="B559" s="79"/>
      <c r="C559" s="85" t="s">
        <v>605</v>
      </c>
      <c r="D559" s="80"/>
      <c r="E559" s="80"/>
      <c r="F559" s="80"/>
      <c r="G559" s="80"/>
      <c r="H559" s="80"/>
      <c r="I559" s="65"/>
      <c r="J559" s="76"/>
      <c r="K559" s="63"/>
      <c r="L559" s="65"/>
    </row>
    <row r="560" spans="1:12" ht="14.25" hidden="1" x14ac:dyDescent="0.2">
      <c r="A560" s="76"/>
      <c r="B560" s="79"/>
      <c r="C560" s="80" t="s">
        <v>609</v>
      </c>
      <c r="D560" s="80"/>
      <c r="E560" s="80"/>
      <c r="F560" s="80"/>
      <c r="G560" s="80"/>
      <c r="H560" s="80"/>
      <c r="I560" s="65"/>
      <c r="J560" s="76"/>
      <c r="K560" s="63"/>
      <c r="L560" s="65">
        <f>SUMIF(CD52:CD541, 4, AW52:AW541)-SUMIF(CD52:CD541, 4, BK52:BK541)</f>
        <v>0</v>
      </c>
    </row>
    <row r="561" spans="1:12" ht="14.25" hidden="1" x14ac:dyDescent="0.2">
      <c r="A561" s="76"/>
      <c r="B561" s="79"/>
      <c r="C561" s="80" t="s">
        <v>610</v>
      </c>
      <c r="D561" s="80"/>
      <c r="E561" s="80"/>
      <c r="F561" s="80"/>
      <c r="G561" s="80"/>
      <c r="H561" s="80"/>
      <c r="I561" s="65"/>
      <c r="J561" s="76"/>
      <c r="K561" s="63"/>
      <c r="L561" s="65">
        <f>SUMIF(CD52:CD541, 4, BC52:BC541)</f>
        <v>0</v>
      </c>
    </row>
    <row r="562" spans="1:12" ht="14.25" hidden="1" x14ac:dyDescent="0.2">
      <c r="A562" s="76"/>
      <c r="B562" s="79"/>
      <c r="C562" s="80" t="s">
        <v>611</v>
      </c>
      <c r="D562" s="80"/>
      <c r="E562" s="80"/>
      <c r="F562" s="80"/>
      <c r="G562" s="80"/>
      <c r="H562" s="80"/>
      <c r="I562" s="65"/>
      <c r="J562" s="76"/>
      <c r="K562" s="63"/>
      <c r="L562" s="65">
        <f>SUMIF(CD52:CD541, 4, BB52:BB541)</f>
        <v>0</v>
      </c>
    </row>
    <row r="563" spans="1:12" ht="14.25" hidden="1" x14ac:dyDescent="0.2">
      <c r="A563" s="76"/>
      <c r="B563" s="79"/>
      <c r="C563" s="80" t="s">
        <v>680</v>
      </c>
      <c r="D563" s="80"/>
      <c r="E563" s="80"/>
      <c r="F563" s="80"/>
      <c r="G563" s="80"/>
      <c r="H563" s="80"/>
      <c r="I563" s="65"/>
      <c r="J563" s="76"/>
      <c r="K563" s="63"/>
      <c r="L563" s="65">
        <f>SUMIF(CD52:CD541, 4, AR52:AR541)+SUMIF(CD52:CD541, 4, AT52:AT541)+SUMIF(CD52:CD541, 4, AV52:AV541)</f>
        <v>0</v>
      </c>
    </row>
    <row r="564" spans="1:12" ht="14.25" hidden="1" x14ac:dyDescent="0.2">
      <c r="A564" s="76"/>
      <c r="B564" s="79"/>
      <c r="C564" s="80" t="s">
        <v>681</v>
      </c>
      <c r="D564" s="80"/>
      <c r="E564" s="80"/>
      <c r="F564" s="80"/>
      <c r="G564" s="80"/>
      <c r="H564" s="80"/>
      <c r="I564" s="65"/>
      <c r="J564" s="76"/>
      <c r="K564" s="63"/>
      <c r="L564" s="65">
        <f>SUMIF(CD52:CD541, 4, AZ52:AZ541)</f>
        <v>0</v>
      </c>
    </row>
    <row r="565" spans="1:12" ht="14.25" hidden="1" x14ac:dyDescent="0.2">
      <c r="A565" s="76"/>
      <c r="B565" s="79"/>
      <c r="C565" s="80" t="s">
        <v>682</v>
      </c>
      <c r="D565" s="80"/>
      <c r="E565" s="80"/>
      <c r="F565" s="80"/>
      <c r="G565" s="80"/>
      <c r="H565" s="80"/>
      <c r="I565" s="65"/>
      <c r="J565" s="76"/>
      <c r="K565" s="63"/>
      <c r="L565" s="65">
        <f>SUMIF(CD52:CD541, 4, BA52:BA541)</f>
        <v>0</v>
      </c>
    </row>
    <row r="567" spans="1:12" ht="15" x14ac:dyDescent="0.2">
      <c r="A567" s="81"/>
      <c r="B567" s="82"/>
      <c r="C567" s="83" t="s">
        <v>689</v>
      </c>
      <c r="D567" s="83"/>
      <c r="E567" s="83"/>
      <c r="F567" s="83"/>
      <c r="G567" s="83"/>
      <c r="H567" s="83"/>
      <c r="I567" s="68"/>
      <c r="J567" s="81"/>
      <c r="K567" s="84"/>
      <c r="L567" s="68">
        <f>L498+L518+L538+L543</f>
        <v>100954673.67</v>
      </c>
    </row>
    <row r="568" spans="1:12" ht="14.25" x14ac:dyDescent="0.2">
      <c r="A568" s="76"/>
      <c r="B568" s="79"/>
      <c r="C568" s="85" t="s">
        <v>602</v>
      </c>
      <c r="D568" s="80"/>
      <c r="E568" s="80"/>
      <c r="F568" s="80"/>
      <c r="G568" s="80"/>
      <c r="H568" s="80"/>
      <c r="I568" s="65"/>
      <c r="J568" s="76"/>
      <c r="K568" s="63"/>
      <c r="L568" s="65"/>
    </row>
    <row r="569" spans="1:12" ht="14.25" x14ac:dyDescent="0.2">
      <c r="A569" s="76"/>
      <c r="B569" s="79"/>
      <c r="C569" s="80" t="s">
        <v>678</v>
      </c>
      <c r="D569" s="80"/>
      <c r="E569" s="80"/>
      <c r="F569" s="80"/>
      <c r="G569" s="80"/>
      <c r="H569" s="80"/>
      <c r="I569" s="65"/>
      <c r="J569" s="76"/>
      <c r="K569" s="63"/>
      <c r="L569" s="65">
        <f>L571+L572+L578+L582</f>
        <v>3271903.7499999674</v>
      </c>
    </row>
    <row r="570" spans="1:12" ht="14.25" x14ac:dyDescent="0.2">
      <c r="A570" s="76"/>
      <c r="B570" s="79"/>
      <c r="C570" s="85" t="s">
        <v>602</v>
      </c>
      <c r="D570" s="80"/>
      <c r="E570" s="80"/>
      <c r="F570" s="80"/>
      <c r="G570" s="80"/>
      <c r="H570" s="80"/>
      <c r="I570" s="65"/>
      <c r="J570" s="76"/>
      <c r="K570" s="63"/>
      <c r="L570" s="65"/>
    </row>
    <row r="571" spans="1:12" ht="14.25" x14ac:dyDescent="0.2">
      <c r="A571" s="76"/>
      <c r="B571" s="79"/>
      <c r="C571" s="80" t="s">
        <v>679</v>
      </c>
      <c r="D571" s="80"/>
      <c r="E571" s="80"/>
      <c r="F571" s="80"/>
      <c r="G571" s="80"/>
      <c r="H571" s="80"/>
      <c r="I571" s="65"/>
      <c r="J571" s="76"/>
      <c r="K571" s="63"/>
      <c r="L571" s="65">
        <f>SUM(AR52:AR565)</f>
        <v>1440407.4499999997</v>
      </c>
    </row>
    <row r="572" spans="1:12" ht="14.25" hidden="1" x14ac:dyDescent="0.2">
      <c r="A572" s="76"/>
      <c r="B572" s="79"/>
      <c r="C572" s="80" t="s">
        <v>604</v>
      </c>
      <c r="D572" s="80"/>
      <c r="E572" s="80"/>
      <c r="F572" s="80"/>
      <c r="G572" s="80"/>
      <c r="H572" s="80"/>
      <c r="I572" s="65"/>
      <c r="J572" s="76"/>
      <c r="K572" s="63"/>
      <c r="L572" s="65">
        <f>L574+L577+L576</f>
        <v>128955.36</v>
      </c>
    </row>
    <row r="573" spans="1:12" ht="14.25" hidden="1" x14ac:dyDescent="0.2">
      <c r="A573" s="76"/>
      <c r="B573" s="79"/>
      <c r="C573" s="85" t="s">
        <v>605</v>
      </c>
      <c r="D573" s="80"/>
      <c r="E573" s="80"/>
      <c r="F573" s="80"/>
      <c r="G573" s="80"/>
      <c r="H573" s="80"/>
      <c r="I573" s="65"/>
      <c r="J573" s="76"/>
      <c r="K573" s="63"/>
      <c r="L573" s="65"/>
    </row>
    <row r="574" spans="1:12" ht="14.25" x14ac:dyDescent="0.2">
      <c r="A574" s="76"/>
      <c r="B574" s="79"/>
      <c r="C574" s="80" t="s">
        <v>604</v>
      </c>
      <c r="D574" s="80"/>
      <c r="E574" s="80"/>
      <c r="F574" s="80"/>
      <c r="G574" s="80"/>
      <c r="H574" s="80"/>
      <c r="I574" s="65"/>
      <c r="J574" s="76"/>
      <c r="K574" s="63"/>
      <c r="L574" s="65">
        <f>SUM(AO52:AO565)</f>
        <v>71235.45</v>
      </c>
    </row>
    <row r="575" spans="1:12" ht="14.25" hidden="1" x14ac:dyDescent="0.2">
      <c r="A575" s="76"/>
      <c r="B575" s="79"/>
      <c r="C575" s="85" t="s">
        <v>606</v>
      </c>
      <c r="D575" s="80"/>
      <c r="E575" s="80"/>
      <c r="F575" s="80"/>
      <c r="G575" s="80"/>
      <c r="H575" s="80"/>
      <c r="I575" s="65"/>
      <c r="J575" s="76"/>
      <c r="K575" s="63"/>
      <c r="L575" s="65"/>
    </row>
    <row r="576" spans="1:12" ht="14.25" x14ac:dyDescent="0.2">
      <c r="A576" s="76"/>
      <c r="B576" s="79"/>
      <c r="C576" s="80" t="s">
        <v>626</v>
      </c>
      <c r="D576" s="80"/>
      <c r="E576" s="80"/>
      <c r="F576" s="80"/>
      <c r="G576" s="80"/>
      <c r="H576" s="80"/>
      <c r="I576" s="65"/>
      <c r="J576" s="76"/>
      <c r="K576" s="63"/>
      <c r="L576" s="65">
        <f>SUM(AT52:AT565)</f>
        <v>57719.91</v>
      </c>
    </row>
    <row r="577" spans="1:12" ht="14.25" hidden="1" x14ac:dyDescent="0.2">
      <c r="A577" s="76"/>
      <c r="B577" s="79"/>
      <c r="C577" s="80" t="s">
        <v>607</v>
      </c>
      <c r="D577" s="80"/>
      <c r="E577" s="80"/>
      <c r="F577" s="80"/>
      <c r="G577" s="80"/>
      <c r="H577" s="80"/>
      <c r="I577" s="65"/>
      <c r="J577" s="76"/>
      <c r="K577" s="63"/>
      <c r="L577" s="65">
        <f>SUM(AV52:AV565)</f>
        <v>0</v>
      </c>
    </row>
    <row r="578" spans="1:12" ht="14.25" x14ac:dyDescent="0.2">
      <c r="A578" s="76"/>
      <c r="B578" s="79"/>
      <c r="C578" s="80" t="s">
        <v>608</v>
      </c>
      <c r="D578" s="80"/>
      <c r="E578" s="80"/>
      <c r="F578" s="80"/>
      <c r="G578" s="80"/>
      <c r="H578" s="80"/>
      <c r="I578" s="65"/>
      <c r="J578" s="76"/>
      <c r="K578" s="63"/>
      <c r="L578" s="65">
        <f>L580+L581</f>
        <v>1702540.9399999678</v>
      </c>
    </row>
    <row r="579" spans="1:12" ht="14.25" x14ac:dyDescent="0.2">
      <c r="A579" s="76"/>
      <c r="B579" s="79"/>
      <c r="C579" s="85" t="s">
        <v>605</v>
      </c>
      <c r="D579" s="80"/>
      <c r="E579" s="80"/>
      <c r="F579" s="80"/>
      <c r="G579" s="80"/>
      <c r="H579" s="80"/>
      <c r="I579" s="65"/>
      <c r="J579" s="76"/>
      <c r="K579" s="63"/>
      <c r="L579" s="65"/>
    </row>
    <row r="580" spans="1:12" ht="14.25" x14ac:dyDescent="0.2">
      <c r="A580" s="76"/>
      <c r="B580" s="79"/>
      <c r="C580" s="80" t="s">
        <v>609</v>
      </c>
      <c r="D580" s="80"/>
      <c r="E580" s="80"/>
      <c r="F580" s="80"/>
      <c r="G580" s="80"/>
      <c r="H580" s="80"/>
      <c r="I580" s="65"/>
      <c r="J580" s="76"/>
      <c r="K580" s="63"/>
      <c r="L580" s="65">
        <f>SUM(AW52:AW565)-SUM(BK52:BK565)</f>
        <v>1702540.9399999678</v>
      </c>
    </row>
    <row r="581" spans="1:12" ht="14.25" hidden="1" x14ac:dyDescent="0.2">
      <c r="A581" s="76"/>
      <c r="B581" s="79"/>
      <c r="C581" s="80" t="s">
        <v>610</v>
      </c>
      <c r="D581" s="80"/>
      <c r="E581" s="80"/>
      <c r="F581" s="80"/>
      <c r="G581" s="80"/>
      <c r="H581" s="80"/>
      <c r="I581" s="65"/>
      <c r="J581" s="76"/>
      <c r="K581" s="63"/>
      <c r="L581" s="65">
        <f>SUM(BC52:BC565)</f>
        <v>0</v>
      </c>
    </row>
    <row r="582" spans="1:12" ht="14.25" hidden="1" x14ac:dyDescent="0.2">
      <c r="A582" s="76"/>
      <c r="B582" s="79"/>
      <c r="C582" s="80" t="s">
        <v>611</v>
      </c>
      <c r="D582" s="80"/>
      <c r="E582" s="80"/>
      <c r="F582" s="80"/>
      <c r="G582" s="80"/>
      <c r="H582" s="80"/>
      <c r="I582" s="65"/>
      <c r="J582" s="76"/>
      <c r="K582" s="63"/>
      <c r="L582" s="65">
        <f>SUM(BB52:BB565)</f>
        <v>0</v>
      </c>
    </row>
    <row r="583" spans="1:12" ht="14.25" x14ac:dyDescent="0.2">
      <c r="A583" s="76"/>
      <c r="B583" s="79"/>
      <c r="C583" s="80" t="s">
        <v>612</v>
      </c>
      <c r="D583" s="80"/>
      <c r="E583" s="80"/>
      <c r="F583" s="80"/>
      <c r="G583" s="80"/>
      <c r="H583" s="80"/>
      <c r="I583" s="65"/>
      <c r="J583" s="76"/>
      <c r="K583" s="63"/>
      <c r="L583" s="65">
        <f>SUM(AR52:AR565)+SUM(AT52:AT565)+SUM(AV52:AV565)</f>
        <v>1498127.3599999996</v>
      </c>
    </row>
    <row r="584" spans="1:12" ht="14.25" x14ac:dyDescent="0.2">
      <c r="A584" s="76"/>
      <c r="B584" s="79"/>
      <c r="C584" s="80" t="s">
        <v>613</v>
      </c>
      <c r="D584" s="80"/>
      <c r="E584" s="80"/>
      <c r="F584" s="80"/>
      <c r="G584" s="80"/>
      <c r="H584" s="80"/>
      <c r="I584" s="65"/>
      <c r="J584" s="76"/>
      <c r="K584" s="63"/>
      <c r="L584" s="65">
        <f>SUM(AZ52:AZ565)</f>
        <v>1438615.33</v>
      </c>
    </row>
    <row r="585" spans="1:12" ht="14.25" x14ac:dyDescent="0.2">
      <c r="A585" s="76"/>
      <c r="B585" s="79"/>
      <c r="C585" s="80" t="s">
        <v>614</v>
      </c>
      <c r="D585" s="80"/>
      <c r="E585" s="80"/>
      <c r="F585" s="80"/>
      <c r="G585" s="80"/>
      <c r="H585" s="80"/>
      <c r="I585" s="65"/>
      <c r="J585" s="76"/>
      <c r="K585" s="63"/>
      <c r="L585" s="65">
        <f>SUM(BA52:BA565)</f>
        <v>754177.09000000008</v>
      </c>
    </row>
    <row r="586" spans="1:12" ht="14.25" x14ac:dyDescent="0.2">
      <c r="A586" s="76"/>
      <c r="B586" s="79"/>
      <c r="C586" s="80" t="s">
        <v>690</v>
      </c>
      <c r="D586" s="80"/>
      <c r="E586" s="80"/>
      <c r="F586" s="80"/>
      <c r="G586" s="80"/>
      <c r="H586" s="80"/>
      <c r="I586" s="65"/>
      <c r="J586" s="76"/>
      <c r="K586" s="63"/>
      <c r="L586" s="65">
        <f>L588+L589</f>
        <v>95489977.5</v>
      </c>
    </row>
    <row r="587" spans="1:12" ht="14.25" x14ac:dyDescent="0.2">
      <c r="A587" s="76"/>
      <c r="B587" s="79"/>
      <c r="C587" s="85" t="s">
        <v>602</v>
      </c>
      <c r="D587" s="80"/>
      <c r="E587" s="80"/>
      <c r="F587" s="80"/>
      <c r="G587" s="80"/>
      <c r="H587" s="80"/>
      <c r="I587" s="65"/>
      <c r="J587" s="76"/>
      <c r="K587" s="63"/>
      <c r="L587" s="65"/>
    </row>
    <row r="588" spans="1:12" ht="14.25" x14ac:dyDescent="0.2">
      <c r="A588" s="76"/>
      <c r="B588" s="79"/>
      <c r="C588" s="80" t="s">
        <v>616</v>
      </c>
      <c r="D588" s="80"/>
      <c r="E588" s="80"/>
      <c r="F588" s="80"/>
      <c r="G588" s="80"/>
      <c r="H588" s="80"/>
      <c r="I588" s="65"/>
      <c r="J588" s="76"/>
      <c r="K588" s="63"/>
      <c r="L588" s="65">
        <f>SUM(BK52:BK565)</f>
        <v>95489977.5</v>
      </c>
    </row>
    <row r="589" spans="1:12" ht="14.25" hidden="1" x14ac:dyDescent="0.2">
      <c r="A589" s="76"/>
      <c r="B589" s="79"/>
      <c r="C589" s="80" t="s">
        <v>617</v>
      </c>
      <c r="D589" s="80"/>
      <c r="E589" s="80"/>
      <c r="F589" s="80"/>
      <c r="G589" s="80"/>
      <c r="H589" s="80"/>
      <c r="I589" s="65"/>
      <c r="J589" s="76"/>
      <c r="K589" s="63"/>
      <c r="L589" s="65">
        <f>SUM(BD52:BD565)</f>
        <v>0</v>
      </c>
    </row>
    <row r="590" spans="1:12" ht="14.25" hidden="1" x14ac:dyDescent="0.2">
      <c r="A590" s="76"/>
      <c r="B590" s="79"/>
      <c r="C590" s="80" t="s">
        <v>691</v>
      </c>
      <c r="D590" s="80"/>
      <c r="E590" s="80"/>
      <c r="F590" s="80"/>
      <c r="G590" s="80"/>
      <c r="H590" s="80"/>
      <c r="I590" s="65"/>
      <c r="J590" s="76"/>
      <c r="K590" s="63"/>
      <c r="L590" s="65">
        <f>L543</f>
        <v>0</v>
      </c>
    </row>
    <row r="591" spans="1:12" ht="14.25" x14ac:dyDescent="0.2">
      <c r="A591" s="76"/>
      <c r="B591" s="79"/>
      <c r="C591" s="83" t="s">
        <v>621</v>
      </c>
      <c r="D591" s="80"/>
      <c r="E591" s="80"/>
      <c r="F591" s="80"/>
      <c r="G591" s="80"/>
      <c r="H591" s="80"/>
      <c r="I591" s="65"/>
      <c r="J591" s="76"/>
      <c r="K591" s="63"/>
      <c r="L591" s="65"/>
    </row>
    <row r="592" spans="1:12" ht="14.25" hidden="1" x14ac:dyDescent="0.2">
      <c r="A592" s="76"/>
      <c r="B592" s="79"/>
      <c r="C592" s="80" t="s">
        <v>622</v>
      </c>
      <c r="D592" s="80"/>
      <c r="E592" s="80"/>
      <c r="F592" s="80"/>
      <c r="G592" s="80"/>
      <c r="H592" s="80"/>
      <c r="I592" s="65"/>
      <c r="J592" s="76"/>
      <c r="K592" s="63"/>
      <c r="L592" s="65">
        <f>SUM(AX52:AX565)</f>
        <v>0</v>
      </c>
    </row>
    <row r="593" spans="1:12" ht="14.25" hidden="1" x14ac:dyDescent="0.2">
      <c r="A593" s="76"/>
      <c r="B593" s="79"/>
      <c r="C593" s="80" t="s">
        <v>623</v>
      </c>
      <c r="D593" s="80"/>
      <c r="E593" s="80"/>
      <c r="F593" s="80"/>
      <c r="G593" s="80"/>
      <c r="H593" s="80"/>
      <c r="I593" s="65"/>
      <c r="J593" s="76"/>
      <c r="K593" s="63"/>
      <c r="L593" s="65">
        <f>SUM(AY52:AY565)</f>
        <v>0</v>
      </c>
    </row>
    <row r="594" spans="1:12" ht="14.25" x14ac:dyDescent="0.2">
      <c r="A594" s="76"/>
      <c r="B594" s="79"/>
      <c r="C594" s="80" t="s">
        <v>624</v>
      </c>
      <c r="D594" s="80"/>
      <c r="E594" s="80"/>
      <c r="F594" s="86"/>
      <c r="G594" s="67">
        <f>Source!F185</f>
        <v>1853.0136</v>
      </c>
      <c r="H594" s="76"/>
      <c r="I594" s="76"/>
      <c r="J594" s="76"/>
      <c r="K594" s="76"/>
      <c r="L594" s="76"/>
    </row>
    <row r="595" spans="1:12" ht="14.25" x14ac:dyDescent="0.2">
      <c r="A595" s="76"/>
      <c r="B595" s="79"/>
      <c r="C595" s="80" t="s">
        <v>625</v>
      </c>
      <c r="D595" s="80"/>
      <c r="E595" s="80"/>
      <c r="F595" s="86"/>
      <c r="G595" s="67">
        <f>Source!F186</f>
        <v>62.993400000000001</v>
      </c>
      <c r="H595" s="76"/>
      <c r="I595" s="76"/>
      <c r="J595" s="76"/>
      <c r="K595" s="76"/>
      <c r="L595" s="76"/>
    </row>
    <row r="599" spans="1:12" ht="14.25" customHeight="1" x14ac:dyDescent="0.2">
      <c r="A599" s="108"/>
      <c r="B599" s="109" t="s">
        <v>692</v>
      </c>
      <c r="C599" s="111" t="str">
        <f>IF(Source!AC12&lt;&gt;"", Source!AC12," ")</f>
        <v>инженер-сметчик I категории</v>
      </c>
      <c r="D599" s="38"/>
      <c r="E599" s="38"/>
      <c r="F599" s="38"/>
      <c r="G599" s="38"/>
      <c r="H599" s="110" t="str">
        <f>IF(Source!AB12&lt;&gt;"", Source!AB12," ")</f>
        <v>Ващенко Р.Р.</v>
      </c>
      <c r="I599" s="26"/>
      <c r="J599" s="26"/>
      <c r="K599" s="54"/>
      <c r="L599" s="54"/>
    </row>
    <row r="600" spans="1:12" ht="14.25" customHeight="1" x14ac:dyDescent="0.2">
      <c r="A600" s="108"/>
      <c r="B600" s="112"/>
      <c r="C600" s="113" t="s">
        <v>693</v>
      </c>
      <c r="D600" s="113"/>
      <c r="E600" s="113"/>
      <c r="F600" s="113"/>
      <c r="G600" s="113"/>
      <c r="H600" s="26"/>
      <c r="I600" s="26"/>
      <c r="J600" s="26"/>
      <c r="K600" s="54"/>
      <c r="L600" s="54"/>
    </row>
    <row r="601" spans="1:12" ht="14.25" customHeight="1" x14ac:dyDescent="0.2">
      <c r="A601" s="108"/>
      <c r="B601" s="112"/>
      <c r="C601" s="21"/>
      <c r="D601" s="21"/>
      <c r="E601" s="21"/>
      <c r="F601" s="21"/>
      <c r="G601" s="21"/>
      <c r="H601" s="26"/>
      <c r="I601" s="26"/>
      <c r="J601" s="26"/>
      <c r="K601" s="54"/>
      <c r="L601" s="54"/>
    </row>
    <row r="602" spans="1:12" ht="14.25" customHeight="1" x14ac:dyDescent="0.2">
      <c r="A602" s="108"/>
      <c r="B602" s="109" t="s">
        <v>694</v>
      </c>
      <c r="C602" s="111" t="str">
        <f>IF(Source!AE12&lt;&gt;"", Source!AE12," ")</f>
        <v>начальник сметного отдела</v>
      </c>
      <c r="D602" s="38"/>
      <c r="E602" s="38"/>
      <c r="F602" s="38"/>
      <c r="G602" s="38"/>
      <c r="H602" s="110" t="str">
        <f>IF(Source!AD12&lt;&gt;"", Source!AD12," ")</f>
        <v>Костянецкая А.В.</v>
      </c>
      <c r="I602" s="26"/>
      <c r="J602" s="26"/>
      <c r="K602" s="54"/>
      <c r="L602" s="54"/>
    </row>
    <row r="603" spans="1:12" ht="14.25" customHeight="1" x14ac:dyDescent="0.2">
      <c r="A603" s="21"/>
      <c r="B603" s="21"/>
      <c r="C603" s="113" t="s">
        <v>693</v>
      </c>
      <c r="D603" s="113"/>
      <c r="E603" s="113"/>
      <c r="F603" s="113"/>
      <c r="G603" s="113"/>
      <c r="H603" s="26"/>
      <c r="I603" s="26"/>
      <c r="J603" s="26"/>
      <c r="K603" s="54"/>
      <c r="L603" s="54"/>
    </row>
  </sheetData>
  <mergeCells count="352">
    <mergeCell ref="C595:F595"/>
    <mergeCell ref="C600:G600"/>
    <mergeCell ref="C603:G603"/>
    <mergeCell ref="C589:H589"/>
    <mergeCell ref="C590:H590"/>
    <mergeCell ref="C591:H591"/>
    <mergeCell ref="C592:H592"/>
    <mergeCell ref="C593:H593"/>
    <mergeCell ref="C594:F594"/>
    <mergeCell ref="C583:H583"/>
    <mergeCell ref="C584:H584"/>
    <mergeCell ref="C585:H585"/>
    <mergeCell ref="C586:H586"/>
    <mergeCell ref="C587:H587"/>
    <mergeCell ref="C588:H588"/>
    <mergeCell ref="C577:H577"/>
    <mergeCell ref="C578:H578"/>
    <mergeCell ref="C579:H579"/>
    <mergeCell ref="C580:H580"/>
    <mergeCell ref="C581:H581"/>
    <mergeCell ref="C582:H582"/>
    <mergeCell ref="C571:H571"/>
    <mergeCell ref="C572:H572"/>
    <mergeCell ref="C573:H573"/>
    <mergeCell ref="C574:H574"/>
    <mergeCell ref="C575:H575"/>
    <mergeCell ref="C576:H576"/>
    <mergeCell ref="C564:H564"/>
    <mergeCell ref="C565:H565"/>
    <mergeCell ref="C567:H567"/>
    <mergeCell ref="C568:H568"/>
    <mergeCell ref="C569:H569"/>
    <mergeCell ref="C570:H570"/>
    <mergeCell ref="C558:H558"/>
    <mergeCell ref="C559:H559"/>
    <mergeCell ref="C560:H560"/>
    <mergeCell ref="C561:H561"/>
    <mergeCell ref="C562:H562"/>
    <mergeCell ref="C563:H563"/>
    <mergeCell ref="C552:H552"/>
    <mergeCell ref="C553:H553"/>
    <mergeCell ref="C554:H554"/>
    <mergeCell ref="C555:H555"/>
    <mergeCell ref="C556:H556"/>
    <mergeCell ref="C557:H557"/>
    <mergeCell ref="C546:H546"/>
    <mergeCell ref="C547:H547"/>
    <mergeCell ref="C548:H548"/>
    <mergeCell ref="C549:H549"/>
    <mergeCell ref="C550:H550"/>
    <mergeCell ref="C551:H551"/>
    <mergeCell ref="C539:H539"/>
    <mergeCell ref="C540:H540"/>
    <mergeCell ref="C541:H541"/>
    <mergeCell ref="C543:H543"/>
    <mergeCell ref="C544:H544"/>
    <mergeCell ref="C545:H545"/>
    <mergeCell ref="C532:H532"/>
    <mergeCell ref="C533:H533"/>
    <mergeCell ref="C534:H534"/>
    <mergeCell ref="C535:H535"/>
    <mergeCell ref="C536:H536"/>
    <mergeCell ref="C538:H538"/>
    <mergeCell ref="C526:H526"/>
    <mergeCell ref="C527:H527"/>
    <mergeCell ref="C528:H528"/>
    <mergeCell ref="C529:H529"/>
    <mergeCell ref="C530:H530"/>
    <mergeCell ref="C531:H531"/>
    <mergeCell ref="C520:H520"/>
    <mergeCell ref="C521:H521"/>
    <mergeCell ref="C522:H522"/>
    <mergeCell ref="C523:H523"/>
    <mergeCell ref="C524:H524"/>
    <mergeCell ref="C525:H525"/>
    <mergeCell ref="C513:H513"/>
    <mergeCell ref="C514:H514"/>
    <mergeCell ref="C515:H515"/>
    <mergeCell ref="C516:H516"/>
    <mergeCell ref="C518:H518"/>
    <mergeCell ref="C519:H519"/>
    <mergeCell ref="C507:H507"/>
    <mergeCell ref="C508:H508"/>
    <mergeCell ref="C509:H509"/>
    <mergeCell ref="C510:H510"/>
    <mergeCell ref="C511:H511"/>
    <mergeCell ref="C512:H512"/>
    <mergeCell ref="C501:H501"/>
    <mergeCell ref="C502:H502"/>
    <mergeCell ref="C503:H503"/>
    <mergeCell ref="C504:H504"/>
    <mergeCell ref="C505:H505"/>
    <mergeCell ref="C506:H506"/>
    <mergeCell ref="C492:F492"/>
    <mergeCell ref="C493:F493"/>
    <mergeCell ref="C496:H496"/>
    <mergeCell ref="C498:H498"/>
    <mergeCell ref="C499:H499"/>
    <mergeCell ref="C500:H500"/>
    <mergeCell ref="C486:H486"/>
    <mergeCell ref="C487:H487"/>
    <mergeCell ref="C488:H488"/>
    <mergeCell ref="C489:H489"/>
    <mergeCell ref="C490:H490"/>
    <mergeCell ref="C491:H491"/>
    <mergeCell ref="C480:H480"/>
    <mergeCell ref="C481:H481"/>
    <mergeCell ref="C482:H482"/>
    <mergeCell ref="C483:H483"/>
    <mergeCell ref="C484:H484"/>
    <mergeCell ref="C485:H485"/>
    <mergeCell ref="C474:H474"/>
    <mergeCell ref="C475:H475"/>
    <mergeCell ref="C476:H476"/>
    <mergeCell ref="C477:H477"/>
    <mergeCell ref="C478:H478"/>
    <mergeCell ref="C479:H479"/>
    <mergeCell ref="C468:H468"/>
    <mergeCell ref="C469:H469"/>
    <mergeCell ref="C470:H470"/>
    <mergeCell ref="C471:H471"/>
    <mergeCell ref="C472:H472"/>
    <mergeCell ref="C473:H473"/>
    <mergeCell ref="C463:H463"/>
    <mergeCell ref="I463:J463"/>
    <mergeCell ref="K463:L463"/>
    <mergeCell ref="C465:H465"/>
    <mergeCell ref="C466:H466"/>
    <mergeCell ref="C467:H467"/>
    <mergeCell ref="C450:H450"/>
    <mergeCell ref="I450:J450"/>
    <mergeCell ref="K450:L450"/>
    <mergeCell ref="C461:H461"/>
    <mergeCell ref="I461:J461"/>
    <mergeCell ref="K461:L461"/>
    <mergeCell ref="C437:H437"/>
    <mergeCell ref="I437:J437"/>
    <mergeCell ref="K437:L437"/>
    <mergeCell ref="C439:H439"/>
    <mergeCell ref="I439:J439"/>
    <mergeCell ref="K439:L439"/>
    <mergeCell ref="C415:H415"/>
    <mergeCell ref="I415:J415"/>
    <mergeCell ref="K415:L415"/>
    <mergeCell ref="C426:H426"/>
    <mergeCell ref="I426:J426"/>
    <mergeCell ref="K426:L426"/>
    <mergeCell ref="C402:H402"/>
    <mergeCell ref="I402:J402"/>
    <mergeCell ref="K402:L402"/>
    <mergeCell ref="C413:H413"/>
    <mergeCell ref="I413:J413"/>
    <mergeCell ref="K413:L413"/>
    <mergeCell ref="C389:H389"/>
    <mergeCell ref="I389:J389"/>
    <mergeCell ref="K389:L389"/>
    <mergeCell ref="C391:H391"/>
    <mergeCell ref="I391:J391"/>
    <mergeCell ref="K391:L391"/>
    <mergeCell ref="C385:H385"/>
    <mergeCell ref="I385:J385"/>
    <mergeCell ref="K385:L385"/>
    <mergeCell ref="C387:H387"/>
    <mergeCell ref="I387:J387"/>
    <mergeCell ref="K387:L387"/>
    <mergeCell ref="C381:H381"/>
    <mergeCell ref="I381:J381"/>
    <mergeCell ref="K381:L381"/>
    <mergeCell ref="C383:H383"/>
    <mergeCell ref="I383:J383"/>
    <mergeCell ref="K383:L383"/>
    <mergeCell ref="C377:H377"/>
    <mergeCell ref="I377:J377"/>
    <mergeCell ref="K377:L377"/>
    <mergeCell ref="C379:H379"/>
    <mergeCell ref="I379:J379"/>
    <mergeCell ref="K379:L379"/>
    <mergeCell ref="C373:H373"/>
    <mergeCell ref="I373:J373"/>
    <mergeCell ref="K373:L373"/>
    <mergeCell ref="C375:H375"/>
    <mergeCell ref="I375:J375"/>
    <mergeCell ref="K375:L375"/>
    <mergeCell ref="C352:H352"/>
    <mergeCell ref="I352:J352"/>
    <mergeCell ref="K352:L352"/>
    <mergeCell ref="C371:H371"/>
    <mergeCell ref="I371:J371"/>
    <mergeCell ref="K371:L371"/>
    <mergeCell ref="C323:H323"/>
    <mergeCell ref="I323:J323"/>
    <mergeCell ref="K323:L323"/>
    <mergeCell ref="C337:H337"/>
    <mergeCell ref="I337:J337"/>
    <mergeCell ref="K337:L337"/>
    <mergeCell ref="C277:H277"/>
    <mergeCell ref="I277:J277"/>
    <mergeCell ref="K277:L277"/>
    <mergeCell ref="C301:H301"/>
    <mergeCell ref="I301:J301"/>
    <mergeCell ref="K301:L301"/>
    <mergeCell ref="C251:H251"/>
    <mergeCell ref="I251:J251"/>
    <mergeCell ref="K251:L251"/>
    <mergeCell ref="C253:H253"/>
    <mergeCell ref="I253:J253"/>
    <mergeCell ref="K253:L253"/>
    <mergeCell ref="C230:H230"/>
    <mergeCell ref="I230:J230"/>
    <mergeCell ref="K230:L230"/>
    <mergeCell ref="C232:H232"/>
    <mergeCell ref="I232:J232"/>
    <mergeCell ref="K232:L232"/>
    <mergeCell ref="C226:H226"/>
    <mergeCell ref="I226:J226"/>
    <mergeCell ref="K226:L226"/>
    <mergeCell ref="C228:H228"/>
    <mergeCell ref="I228:J228"/>
    <mergeCell ref="K228:L228"/>
    <mergeCell ref="C211:H211"/>
    <mergeCell ref="I211:J211"/>
    <mergeCell ref="K211:L211"/>
    <mergeCell ref="C224:H224"/>
    <mergeCell ref="I224:J224"/>
    <mergeCell ref="K224:L224"/>
    <mergeCell ref="C207:H207"/>
    <mergeCell ref="I207:J207"/>
    <mergeCell ref="K207:L207"/>
    <mergeCell ref="C209:H209"/>
    <mergeCell ref="I209:J209"/>
    <mergeCell ref="K209:L209"/>
    <mergeCell ref="C183:H183"/>
    <mergeCell ref="I183:J183"/>
    <mergeCell ref="K183:L183"/>
    <mergeCell ref="C195:H195"/>
    <mergeCell ref="I195:J195"/>
    <mergeCell ref="K195:L195"/>
    <mergeCell ref="C179:H179"/>
    <mergeCell ref="I179:J179"/>
    <mergeCell ref="K179:L179"/>
    <mergeCell ref="C181:H181"/>
    <mergeCell ref="I181:J181"/>
    <mergeCell ref="K181:L181"/>
    <mergeCell ref="C175:H175"/>
    <mergeCell ref="I175:J175"/>
    <mergeCell ref="K175:L175"/>
    <mergeCell ref="C177:H177"/>
    <mergeCell ref="I177:J177"/>
    <mergeCell ref="K177:L177"/>
    <mergeCell ref="C171:H171"/>
    <mergeCell ref="I171:J171"/>
    <mergeCell ref="K171:L171"/>
    <mergeCell ref="C173:H173"/>
    <mergeCell ref="I173:J173"/>
    <mergeCell ref="K173:L173"/>
    <mergeCell ref="C146:H146"/>
    <mergeCell ref="I146:J146"/>
    <mergeCell ref="K146:L146"/>
    <mergeCell ref="C148:H148"/>
    <mergeCell ref="I148:J148"/>
    <mergeCell ref="K148:L148"/>
    <mergeCell ref="C142:H142"/>
    <mergeCell ref="I142:J142"/>
    <mergeCell ref="K142:L142"/>
    <mergeCell ref="C144:H144"/>
    <mergeCell ref="I144:J144"/>
    <mergeCell ref="K144:L144"/>
    <mergeCell ref="C138:H138"/>
    <mergeCell ref="I138:J138"/>
    <mergeCell ref="K138:L138"/>
    <mergeCell ref="C140:H140"/>
    <mergeCell ref="I140:J140"/>
    <mergeCell ref="K140:L140"/>
    <mergeCell ref="C134:H134"/>
    <mergeCell ref="I134:J134"/>
    <mergeCell ref="K134:L134"/>
    <mergeCell ref="C136:H136"/>
    <mergeCell ref="I136:J136"/>
    <mergeCell ref="K136:L136"/>
    <mergeCell ref="C125:H125"/>
    <mergeCell ref="C126:H126"/>
    <mergeCell ref="C127:H127"/>
    <mergeCell ref="C128:F128"/>
    <mergeCell ref="C129:F129"/>
    <mergeCell ref="A132:L132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A53:L53"/>
    <mergeCell ref="C76:H76"/>
    <mergeCell ref="I76:J76"/>
    <mergeCell ref="K76:L76"/>
    <mergeCell ref="C99:H99"/>
    <mergeCell ref="I99:J99"/>
    <mergeCell ref="K99:L9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300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56"/>
  <sheetViews>
    <sheetView workbookViewId="0">
      <selection activeCell="A252" sqref="A252:AX25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250</v>
      </c>
      <c r="C12" s="1">
        <v>1</v>
      </c>
      <c r="D12" s="1">
        <f>ROW(A193)</f>
        <v>193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17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B193</f>
        <v>250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ЛСР-02-06-01</v>
      </c>
      <c r="G18" s="2" t="str">
        <f t="shared" si="0"/>
        <v>Релейная защита и автоматика. АСУ ТП. ПС 110 кВ Ермолино</v>
      </c>
      <c r="H18" s="2"/>
      <c r="I18" s="2"/>
      <c r="J18" s="2"/>
      <c r="K18" s="2"/>
      <c r="L18" s="2"/>
      <c r="M18" s="2"/>
      <c r="N18" s="2"/>
      <c r="O18" s="2">
        <f t="shared" ref="O18:AT18" si="1">O193</f>
        <v>98761881.25</v>
      </c>
      <c r="P18" s="2">
        <f t="shared" si="1"/>
        <v>97192518.439999998</v>
      </c>
      <c r="Q18" s="2">
        <f t="shared" si="1"/>
        <v>71235.45</v>
      </c>
      <c r="R18" s="2">
        <f t="shared" si="1"/>
        <v>57719.91</v>
      </c>
      <c r="S18" s="2">
        <f t="shared" si="1"/>
        <v>1440407.45</v>
      </c>
      <c r="T18" s="2">
        <f t="shared" si="1"/>
        <v>0</v>
      </c>
      <c r="U18" s="2">
        <f t="shared" si="1"/>
        <v>1853.0136</v>
      </c>
      <c r="V18" s="2">
        <f t="shared" si="1"/>
        <v>62.993399999999994</v>
      </c>
      <c r="W18" s="2">
        <f t="shared" si="1"/>
        <v>0</v>
      </c>
      <c r="X18" s="2">
        <f t="shared" si="1"/>
        <v>1438615.33</v>
      </c>
      <c r="Y18" s="2">
        <f t="shared" si="1"/>
        <v>754177.09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95489977.5</v>
      </c>
      <c r="AQ18" s="2">
        <f t="shared" si="1"/>
        <v>0</v>
      </c>
      <c r="AR18" s="2">
        <f t="shared" si="1"/>
        <v>100954673.67</v>
      </c>
      <c r="AS18" s="2">
        <f t="shared" si="1"/>
        <v>34078.379999999997</v>
      </c>
      <c r="AT18" s="2">
        <f t="shared" si="1"/>
        <v>5430617.79</v>
      </c>
      <c r="AU18" s="2">
        <f t="shared" ref="AU18:BZ18" si="2">AU193</f>
        <v>0</v>
      </c>
      <c r="AV18" s="2">
        <f t="shared" si="2"/>
        <v>97192518.439999998</v>
      </c>
      <c r="AW18" s="2">
        <f t="shared" si="2"/>
        <v>1702540.94</v>
      </c>
      <c r="AX18" s="2">
        <f t="shared" si="2"/>
        <v>0</v>
      </c>
      <c r="AY18" s="2">
        <f t="shared" si="2"/>
        <v>1702540.94</v>
      </c>
      <c r="AZ18" s="2">
        <f t="shared" si="2"/>
        <v>95489977.5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ROW(A163)</f>
        <v>163</v>
      </c>
      <c r="E20" s="1"/>
      <c r="F20" s="1" t="s">
        <v>5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ЛСР-02-06-01</v>
      </c>
      <c r="G22" s="2" t="str">
        <f t="shared" si="7"/>
        <v>АСУ ТП. ПС 110 кВ Ермолино</v>
      </c>
      <c r="H22" s="2"/>
      <c r="I22" s="2"/>
      <c r="J22" s="2"/>
      <c r="K22" s="2"/>
      <c r="L22" s="2"/>
      <c r="M22" s="2"/>
      <c r="N22" s="2"/>
      <c r="O22" s="2">
        <f t="shared" ref="O22:AT22" si="8">O163</f>
        <v>98761881.25</v>
      </c>
      <c r="P22" s="2">
        <f t="shared" si="8"/>
        <v>97192518.439999998</v>
      </c>
      <c r="Q22" s="2">
        <f t="shared" si="8"/>
        <v>71235.45</v>
      </c>
      <c r="R22" s="2">
        <f t="shared" si="8"/>
        <v>57719.91</v>
      </c>
      <c r="S22" s="2">
        <f t="shared" si="8"/>
        <v>1440407.45</v>
      </c>
      <c r="T22" s="2">
        <f t="shared" si="8"/>
        <v>0</v>
      </c>
      <c r="U22" s="2">
        <f t="shared" si="8"/>
        <v>1853.0136</v>
      </c>
      <c r="V22" s="2">
        <f t="shared" si="8"/>
        <v>62.993399999999994</v>
      </c>
      <c r="W22" s="2">
        <f t="shared" si="8"/>
        <v>0</v>
      </c>
      <c r="X22" s="2">
        <f t="shared" si="8"/>
        <v>1438615.33</v>
      </c>
      <c r="Y22" s="2">
        <f t="shared" si="8"/>
        <v>754177.09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95489977.5</v>
      </c>
      <c r="AQ22" s="2">
        <f t="shared" si="8"/>
        <v>0</v>
      </c>
      <c r="AR22" s="2">
        <f t="shared" si="8"/>
        <v>100954673.67</v>
      </c>
      <c r="AS22" s="2">
        <f t="shared" si="8"/>
        <v>34078.379999999997</v>
      </c>
      <c r="AT22" s="2">
        <f t="shared" si="8"/>
        <v>5430617.79</v>
      </c>
      <c r="AU22" s="2">
        <f t="shared" ref="AU22:BZ22" si="9">AU163</f>
        <v>0</v>
      </c>
      <c r="AV22" s="2">
        <f t="shared" si="9"/>
        <v>97192518.439999998</v>
      </c>
      <c r="AW22" s="2">
        <f t="shared" si="9"/>
        <v>1702540.94</v>
      </c>
      <c r="AX22" s="2">
        <f t="shared" si="9"/>
        <v>0</v>
      </c>
      <c r="AY22" s="2">
        <f t="shared" si="9"/>
        <v>1702540.94</v>
      </c>
      <c r="AZ22" s="2">
        <f t="shared" si="9"/>
        <v>95489977.5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1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50831.199999999997</v>
      </c>
      <c r="P26" s="2">
        <f t="shared" si="15"/>
        <v>2438.52</v>
      </c>
      <c r="Q26" s="2">
        <f t="shared" si="15"/>
        <v>11019.93</v>
      </c>
      <c r="R26" s="2">
        <f t="shared" si="15"/>
        <v>9478.01</v>
      </c>
      <c r="S26" s="2">
        <f t="shared" si="15"/>
        <v>27894.74</v>
      </c>
      <c r="T26" s="2">
        <f t="shared" si="15"/>
        <v>0</v>
      </c>
      <c r="U26" s="2">
        <f t="shared" si="15"/>
        <v>34.607999999999997</v>
      </c>
      <c r="V26" s="2">
        <f t="shared" si="15"/>
        <v>10.336</v>
      </c>
      <c r="W26" s="2">
        <f t="shared" si="15"/>
        <v>0</v>
      </c>
      <c r="X26" s="2">
        <f t="shared" si="15"/>
        <v>36251.56</v>
      </c>
      <c r="Y26" s="2">
        <f t="shared" si="15"/>
        <v>19060.099999999999</v>
      </c>
      <c r="Z26" s="2">
        <f t="shared" si="15"/>
        <v>0</v>
      </c>
      <c r="AA26" s="2">
        <f t="shared" si="15"/>
        <v>0</v>
      </c>
      <c r="AB26" s="2">
        <f t="shared" si="15"/>
        <v>50831.199999999997</v>
      </c>
      <c r="AC26" s="2">
        <f t="shared" si="15"/>
        <v>2438.52</v>
      </c>
      <c r="AD26" s="2">
        <f t="shared" si="15"/>
        <v>11019.93</v>
      </c>
      <c r="AE26" s="2">
        <f t="shared" si="15"/>
        <v>9478.01</v>
      </c>
      <c r="AF26" s="2">
        <f t="shared" si="15"/>
        <v>27894.74</v>
      </c>
      <c r="AG26" s="2">
        <f t="shared" si="15"/>
        <v>0</v>
      </c>
      <c r="AH26" s="2">
        <f t="shared" si="15"/>
        <v>34.607999999999997</v>
      </c>
      <c r="AI26" s="2">
        <f t="shared" si="15"/>
        <v>10.336</v>
      </c>
      <c r="AJ26" s="2">
        <f t="shared" si="15"/>
        <v>0</v>
      </c>
      <c r="AK26" s="2">
        <f t="shared" si="15"/>
        <v>36251.56</v>
      </c>
      <c r="AL26" s="2">
        <f t="shared" si="15"/>
        <v>19060.099999999999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106142.86</v>
      </c>
      <c r="AS26" s="2">
        <f t="shared" si="15"/>
        <v>0</v>
      </c>
      <c r="AT26" s="2">
        <f t="shared" si="15"/>
        <v>106142.86</v>
      </c>
      <c r="AU26" s="2">
        <f t="shared" ref="AU26:BZ26" si="16">AU31</f>
        <v>0</v>
      </c>
      <c r="AV26" s="2">
        <f t="shared" si="16"/>
        <v>2438.52</v>
      </c>
      <c r="AW26" s="2">
        <f t="shared" si="16"/>
        <v>2438.52</v>
      </c>
      <c r="AX26" s="2">
        <f t="shared" si="16"/>
        <v>0</v>
      </c>
      <c r="AY26" s="2">
        <f t="shared" si="16"/>
        <v>2438.52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106142.86</v>
      </c>
      <c r="CB26" s="2">
        <f t="shared" si="17"/>
        <v>0</v>
      </c>
      <c r="CC26" s="2">
        <f t="shared" si="17"/>
        <v>106142.86</v>
      </c>
      <c r="CD26" s="2">
        <f t="shared" si="17"/>
        <v>0</v>
      </c>
      <c r="CE26" s="2">
        <f t="shared" si="17"/>
        <v>2438.52</v>
      </c>
      <c r="CF26" s="2">
        <f t="shared" si="17"/>
        <v>2438.52</v>
      </c>
      <c r="CG26" s="2">
        <f t="shared" si="17"/>
        <v>0</v>
      </c>
      <c r="CH26" s="2">
        <f t="shared" si="17"/>
        <v>2438.52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20</v>
      </c>
      <c r="F28" t="s">
        <v>22</v>
      </c>
      <c r="G28" t="s">
        <v>23</v>
      </c>
      <c r="H28" t="s">
        <v>24</v>
      </c>
      <c r="I28">
        <f>ROUND(1.6,7)</f>
        <v>1.6</v>
      </c>
      <c r="J28">
        <v>0</v>
      </c>
      <c r="K28">
        <f>ROUND(1.6,7)</f>
        <v>1.6</v>
      </c>
      <c r="O28">
        <f>ROUND(CP28,2)</f>
        <v>14448.03</v>
      </c>
      <c r="P28">
        <f>SUMIF(SmtRes!AQ1:'SmtRes'!AQ11,"=1",SmtRes!DF1:'SmtRes'!DF11)</f>
        <v>638.04999999999995</v>
      </c>
      <c r="Q28">
        <f>SUMIF(SmtRes!AQ1:'SmtRes'!AQ11,"=1",SmtRes!DG1:'SmtRes'!DG11)</f>
        <v>3140.43</v>
      </c>
      <c r="R28">
        <f>SUMIF(SmtRes!AQ1:'SmtRes'!AQ11,"=1",SmtRes!DH1:'SmtRes'!DH11)</f>
        <v>2699.62</v>
      </c>
      <c r="S28">
        <f>SUMIF(SmtRes!AQ1:'SmtRes'!AQ11,"=1",SmtRes!DI1:'SmtRes'!DI11)</f>
        <v>7969.93</v>
      </c>
      <c r="T28">
        <f>ROUND(CU28*I28,2)</f>
        <v>0</v>
      </c>
      <c r="U28">
        <f>SUMIF(SmtRes!AQ1:'SmtRes'!AQ11,"=1",SmtRes!CV1:'SmtRes'!CV11)</f>
        <v>9.8879999999999999</v>
      </c>
      <c r="V28">
        <f>SUMIF(SmtRes!AQ1:'SmtRes'!AQ11,"=1",SmtRes!CW1:'SmtRes'!CW11)</f>
        <v>2.944</v>
      </c>
      <c r="W28">
        <f>ROUND(CX28*I28,2)</f>
        <v>0</v>
      </c>
      <c r="X28">
        <f>ROUND(CY28,2)</f>
        <v>10349.459999999999</v>
      </c>
      <c r="Y28">
        <f>ROUND(CZ28,2)</f>
        <v>5441.47</v>
      </c>
      <c r="AA28">
        <v>48211122</v>
      </c>
      <c r="AB28">
        <f>ROUND((AC28+AD28+AF28),6)</f>
        <v>7298.5123519999997</v>
      </c>
      <c r="AC28">
        <f>ROUND((SUM(SmtRes!BQ1:'SmtRes'!BQ11)),6)</f>
        <v>354.53955200000001</v>
      </c>
      <c r="AD28">
        <f>ROUND((((SUM(SmtRes!BR1:'SmtRes'!BR11))-(SUM(SmtRes!BS1:'SmtRes'!BS11)))+AE28),6)</f>
        <v>1962.7692</v>
      </c>
      <c r="AE28">
        <f>ROUND((SUM(SmtRes!BS1:'SmtRes'!BS11)),6)</f>
        <v>1687.2616</v>
      </c>
      <c r="AF28">
        <f>ROUND((SUM(SmtRes!BT1:'SmtRes'!BT11)),6)</f>
        <v>4981.2035999999998</v>
      </c>
      <c r="AG28">
        <f>ROUND((AP28),6)</f>
        <v>0</v>
      </c>
      <c r="AH28">
        <f>(SUM(SmtRes!BU1:'SmtRes'!BU11))</f>
        <v>6.18</v>
      </c>
      <c r="AI28">
        <f>(SUM(SmtRes!BV1:'SmtRes'!BV11))</f>
        <v>1.84</v>
      </c>
      <c r="AJ28">
        <f>(AS28)</f>
        <v>0</v>
      </c>
      <c r="AK28">
        <v>8985.7739519999996</v>
      </c>
      <c r="AL28">
        <v>354.53955200000001</v>
      </c>
      <c r="AM28">
        <v>1962.7692</v>
      </c>
      <c r="AN28">
        <v>1687.2615999999998</v>
      </c>
      <c r="AO28">
        <v>4981.2035999999998</v>
      </c>
      <c r="AP28">
        <v>0</v>
      </c>
      <c r="AQ28">
        <v>6.18</v>
      </c>
      <c r="AR28">
        <v>1.84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25</v>
      </c>
      <c r="BM28">
        <v>108001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14448.029999999999</v>
      </c>
      <c r="CQ28">
        <f>SUMIF(SmtRes!AQ1:'SmtRes'!AQ11,"=1",SmtRes!AA1:'SmtRes'!AA11)</f>
        <v>60156.03</v>
      </c>
      <c r="CR28">
        <f>SUMIF(SmtRes!AQ1:'SmtRes'!AQ11,"=1",SmtRes!AB1:'SmtRes'!AB11)</f>
        <v>2090.0600000000004</v>
      </c>
      <c r="CS28">
        <f>SUMIF(SmtRes!AQ1:'SmtRes'!AQ11,"=1",SmtRes!AC1:'SmtRes'!AC11)</f>
        <v>1833.98</v>
      </c>
      <c r="CT28">
        <f>SUMIF(SmtRes!AQ1:'SmtRes'!AQ11,"=1",SmtRes!AD1:'SmtRes'!AD11)</f>
        <v>806.02</v>
      </c>
      <c r="CU28">
        <f>AG28</f>
        <v>0</v>
      </c>
      <c r="CV28">
        <f>SUMIF(SmtRes!AQ1:'SmtRes'!AQ11,"=1",SmtRes!BU1:'SmtRes'!BU11)</f>
        <v>6.18</v>
      </c>
      <c r="CW28">
        <f>SUMIF(SmtRes!AQ1:'SmtRes'!AQ11,"=1",SmtRes!BV1:'SmtRes'!BV11)</f>
        <v>1.84</v>
      </c>
      <c r="CX28">
        <f>AJ28</f>
        <v>0</v>
      </c>
      <c r="CY28">
        <f>(((S28+R28)*AT28)/100)</f>
        <v>10349.4635</v>
      </c>
      <c r="CZ28">
        <f>(((S28+R28)*AU28)/100)</f>
        <v>5441.4704999999994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24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45799455</v>
      </c>
      <c r="EF28">
        <v>3</v>
      </c>
      <c r="EG28" t="s">
        <v>21</v>
      </c>
      <c r="EH28">
        <v>0</v>
      </c>
      <c r="EI28" t="s">
        <v>3</v>
      </c>
      <c r="EJ28">
        <v>2</v>
      </c>
      <c r="EK28">
        <v>108001</v>
      </c>
      <c r="EL28" t="s">
        <v>26</v>
      </c>
      <c r="EM28" t="s">
        <v>27</v>
      </c>
      <c r="EO28" t="s">
        <v>28</v>
      </c>
      <c r="EQ28">
        <v>131584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6.18</v>
      </c>
      <c r="EX28">
        <v>1.84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206143160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30238.959999999999</v>
      </c>
      <c r="GN28">
        <f>IF(OR(BI28=0,BI28=1),GM28-GX28,0)</f>
        <v>0</v>
      </c>
      <c r="GO28">
        <f>IF(BI28=2,GM28-GX28,0)</f>
        <v>30238.959999999999</v>
      </c>
      <c r="GP28">
        <f>IF(BI28=4,GM28-GX28,0)</f>
        <v>0</v>
      </c>
      <c r="GR28">
        <v>0</v>
      </c>
      <c r="GS28">
        <v>0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26</v>
      </c>
      <c r="HQ28" t="s">
        <v>26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ROW(SmtRes!A22)</f>
        <v>22</v>
      </c>
      <c r="D29">
        <f>ROW(EtalonRes!A22)</f>
        <v>22</v>
      </c>
      <c r="E29" t="s">
        <v>31</v>
      </c>
      <c r="F29" t="s">
        <v>32</v>
      </c>
      <c r="G29" t="s">
        <v>33</v>
      </c>
      <c r="H29" t="s">
        <v>24</v>
      </c>
      <c r="I29">
        <f>ROUND(4.8,7)</f>
        <v>4.8</v>
      </c>
      <c r="J29">
        <v>0</v>
      </c>
      <c r="K29">
        <f>ROUND(4.8,7)</f>
        <v>4.8</v>
      </c>
      <c r="O29">
        <f>ROUND(CP29,2)</f>
        <v>36383.17</v>
      </c>
      <c r="P29">
        <f>SUMIF(SmtRes!AQ12:'SmtRes'!AQ22,"=1",SmtRes!DF12:'SmtRes'!DF22)</f>
        <v>1800.47</v>
      </c>
      <c r="Q29">
        <f>SUMIF(SmtRes!AQ12:'SmtRes'!AQ22,"=1",SmtRes!DG12:'SmtRes'!DG22)</f>
        <v>7879.5</v>
      </c>
      <c r="R29">
        <f>SUMIF(SmtRes!AQ12:'SmtRes'!AQ22,"=1",SmtRes!DH12:'SmtRes'!DH22)</f>
        <v>6778.3899999999994</v>
      </c>
      <c r="S29">
        <f>SUMIF(SmtRes!AQ12:'SmtRes'!AQ22,"=1",SmtRes!DI12:'SmtRes'!DI22)</f>
        <v>19924.810000000001</v>
      </c>
      <c r="T29">
        <f>ROUND(CU29*I29,2)</f>
        <v>0</v>
      </c>
      <c r="U29">
        <f>SUMIF(SmtRes!AQ12:'SmtRes'!AQ22,"=1",SmtRes!CV12:'SmtRes'!CV22)</f>
        <v>24.72</v>
      </c>
      <c r="V29">
        <f>SUMIF(SmtRes!AQ12:'SmtRes'!AQ22,"=1",SmtRes!CW12:'SmtRes'!CW22)</f>
        <v>7.3920000000000003</v>
      </c>
      <c r="W29">
        <f>ROUND(CX29*I29,2)</f>
        <v>0</v>
      </c>
      <c r="X29">
        <f>ROUND(CY29,2)</f>
        <v>25902.1</v>
      </c>
      <c r="Y29">
        <f>ROUND(CZ29,2)</f>
        <v>13618.63</v>
      </c>
      <c r="AA29">
        <v>48211122</v>
      </c>
      <c r="AB29">
        <f>ROUND((AC29+AD29+AF29),6)</f>
        <v>6122.7195400000001</v>
      </c>
      <c r="AC29">
        <f>ROUND((SUM(SmtRes!BQ12:'SmtRes'!BQ22)),6)</f>
        <v>330.15404000000001</v>
      </c>
      <c r="AD29">
        <f>ROUND((((SUM(SmtRes!BR12:'SmtRes'!BR22))-(SUM(SmtRes!BS12:'SmtRes'!BS22)))+AE29),6)</f>
        <v>1641.5625</v>
      </c>
      <c r="AE29">
        <f>ROUND((SUM(SmtRes!BS12:'SmtRes'!BS22)),6)</f>
        <v>1412.1646000000001</v>
      </c>
      <c r="AF29">
        <f>ROUND((SUM(SmtRes!BT12:'SmtRes'!BT22)),6)</f>
        <v>4151.0029999999997</v>
      </c>
      <c r="AG29">
        <f>ROUND((AP29),6)</f>
        <v>0</v>
      </c>
      <c r="AH29">
        <f>(SUM(SmtRes!BU12:'SmtRes'!BU22))</f>
        <v>5.15</v>
      </c>
      <c r="AI29">
        <f>(SUM(SmtRes!BV12:'SmtRes'!BV22))</f>
        <v>1.54</v>
      </c>
      <c r="AJ29">
        <f>(AS29)</f>
        <v>0</v>
      </c>
      <c r="AK29">
        <v>7534.8841400000001</v>
      </c>
      <c r="AL29">
        <v>330.15404000000001</v>
      </c>
      <c r="AM29">
        <v>1641.5625</v>
      </c>
      <c r="AN29">
        <v>1412.1646000000001</v>
      </c>
      <c r="AO29">
        <v>4151.0030000000006</v>
      </c>
      <c r="AP29">
        <v>0</v>
      </c>
      <c r="AQ29">
        <v>5.15</v>
      </c>
      <c r="AR29">
        <v>1.54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34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36383.17</v>
      </c>
      <c r="CQ29">
        <f>SUMIF(SmtRes!AQ12:'SmtRes'!AQ22,"=1",SmtRes!AA12:'SmtRes'!AA22)</f>
        <v>60147.73</v>
      </c>
      <c r="CR29">
        <f>SUMIF(SmtRes!AQ12:'SmtRes'!AQ22,"=1",SmtRes!AB12:'SmtRes'!AB22)</f>
        <v>2090.0600000000004</v>
      </c>
      <c r="CS29">
        <f>SUMIF(SmtRes!AQ12:'SmtRes'!AQ22,"=1",SmtRes!AC12:'SmtRes'!AC22)</f>
        <v>1833.98</v>
      </c>
      <c r="CT29">
        <f>SUMIF(SmtRes!AQ12:'SmtRes'!AQ22,"=1",SmtRes!AD12:'SmtRes'!AD22)</f>
        <v>806.02</v>
      </c>
      <c r="CU29">
        <f>AG29</f>
        <v>0</v>
      </c>
      <c r="CV29">
        <f>SUMIF(SmtRes!AQ12:'SmtRes'!AQ22,"=1",SmtRes!BU12:'SmtRes'!BU22)</f>
        <v>5.15</v>
      </c>
      <c r="CW29">
        <f>SUMIF(SmtRes!AQ12:'SmtRes'!AQ22,"=1",SmtRes!BV12:'SmtRes'!BV22)</f>
        <v>1.54</v>
      </c>
      <c r="CX29">
        <f>AJ29</f>
        <v>0</v>
      </c>
      <c r="CY29">
        <f>(((S29+R29)*AT29)/100)</f>
        <v>25902.103999999999</v>
      </c>
      <c r="CZ29">
        <f>(((S29+R29)*AU29)/100)</f>
        <v>13618.632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45799455</v>
      </c>
      <c r="EF29">
        <v>3</v>
      </c>
      <c r="EG29" t="s">
        <v>21</v>
      </c>
      <c r="EH29">
        <v>0</v>
      </c>
      <c r="EI29" t="s">
        <v>3</v>
      </c>
      <c r="EJ29">
        <v>2</v>
      </c>
      <c r="EK29">
        <v>108001</v>
      </c>
      <c r="EL29" t="s">
        <v>26</v>
      </c>
      <c r="EM29" t="s">
        <v>27</v>
      </c>
      <c r="EO29" t="s">
        <v>35</v>
      </c>
      <c r="EQ29">
        <v>131584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5.15</v>
      </c>
      <c r="EX29">
        <v>1.54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401959272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75903.899999999994</v>
      </c>
      <c r="GN29">
        <f>IF(OR(BI29=0,BI29=1),GM29-GX29,0)</f>
        <v>0</v>
      </c>
      <c r="GO29">
        <f>IF(BI29=2,GM29-GX29,0)</f>
        <v>75903.899999999994</v>
      </c>
      <c r="GP29">
        <f>IF(BI29=4,GM29-GX29,0)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26</v>
      </c>
      <c r="HQ29" t="s">
        <v>26</v>
      </c>
      <c r="HS29">
        <v>0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1</v>
      </c>
      <c r="G31" s="2" t="str">
        <f>IF(G24&lt;&gt;"",G24,"")</f>
        <v>Монтажные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50831.199999999997</v>
      </c>
      <c r="P31" s="2">
        <f t="shared" si="21"/>
        <v>2438.52</v>
      </c>
      <c r="Q31" s="2">
        <f t="shared" si="21"/>
        <v>11019.93</v>
      </c>
      <c r="R31" s="2">
        <f t="shared" si="21"/>
        <v>9478.01</v>
      </c>
      <c r="S31" s="2">
        <f t="shared" si="21"/>
        <v>27894.74</v>
      </c>
      <c r="T31" s="2">
        <f t="shared" si="21"/>
        <v>0</v>
      </c>
      <c r="U31" s="2">
        <f>AH31</f>
        <v>34.607999999999997</v>
      </c>
      <c r="V31" s="2">
        <f>AI31</f>
        <v>10.336</v>
      </c>
      <c r="W31" s="2">
        <f>ROUND(AJ31,2)</f>
        <v>0</v>
      </c>
      <c r="X31" s="2">
        <f>ROUND(AK31,2)</f>
        <v>36251.56</v>
      </c>
      <c r="Y31" s="2">
        <f>ROUND(AL31,2)</f>
        <v>19060.099999999999</v>
      </c>
      <c r="Z31" s="2"/>
      <c r="AA31" s="2"/>
      <c r="AB31" s="2">
        <f>ROUND(SUMIF(AA28:AA29,"=48211122",O28:O29),2)</f>
        <v>50831.199999999997</v>
      </c>
      <c r="AC31" s="2">
        <f>ROUND(SUMIF(AA28:AA29,"=48211122",P28:P29),2)</f>
        <v>2438.52</v>
      </c>
      <c r="AD31" s="2">
        <f>ROUND(SUMIF(AA28:AA29,"=48211122",Q28:Q29),2)</f>
        <v>11019.93</v>
      </c>
      <c r="AE31" s="2">
        <f>ROUND(SUMIF(AA28:AA29,"=48211122",R28:R29),2)</f>
        <v>9478.01</v>
      </c>
      <c r="AF31" s="2">
        <f>ROUND(SUMIF(AA28:AA29,"=48211122",S28:S29),2)</f>
        <v>27894.74</v>
      </c>
      <c r="AG31" s="2">
        <f>ROUND(SUMIF(AA28:AA29,"=48211122",T28:T29),2)</f>
        <v>0</v>
      </c>
      <c r="AH31" s="2">
        <f>SUMIF(AA28:AA29,"=48211122",U28:U29)</f>
        <v>34.607999999999997</v>
      </c>
      <c r="AI31" s="2">
        <f>SUMIF(AA28:AA29,"=48211122",V28:V29)</f>
        <v>10.336</v>
      </c>
      <c r="AJ31" s="2">
        <f>ROUND(SUMIF(AA28:AA29,"=48211122",W28:W29),2)</f>
        <v>0</v>
      </c>
      <c r="AK31" s="2">
        <f>ROUND(SUMIF(AA28:AA29,"=48211122",X28:X29),2)</f>
        <v>36251.56</v>
      </c>
      <c r="AL31" s="2">
        <f>ROUND(SUMIF(AA28:AA29,"=48211122",Y28:Y29),2)</f>
        <v>19060.099999999999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106142.86</v>
      </c>
      <c r="AS31" s="2">
        <f t="shared" si="22"/>
        <v>0</v>
      </c>
      <c r="AT31" s="2">
        <f t="shared" si="22"/>
        <v>106142.86</v>
      </c>
      <c r="AU31" s="2">
        <f t="shared" si="22"/>
        <v>0</v>
      </c>
      <c r="AV31" s="2">
        <f t="shared" si="22"/>
        <v>2438.52</v>
      </c>
      <c r="AW31" s="2">
        <f t="shared" si="22"/>
        <v>2438.52</v>
      </c>
      <c r="AX31" s="2">
        <f t="shared" si="22"/>
        <v>0</v>
      </c>
      <c r="AY31" s="2">
        <f t="shared" si="22"/>
        <v>2438.52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ROUND(SUMIF(AA28:AA29,"=48211122",FQ28:FQ29),2)</f>
        <v>0</v>
      </c>
      <c r="BY31" s="2">
        <f>ROUND(SUMIF(AA28:AA29,"=48211122",FR28:FR29),2)</f>
        <v>0</v>
      </c>
      <c r="BZ31" s="2">
        <f>ROUND(SUMIF(AA28:AA29,"=48211122",GL28:GL29),2)</f>
        <v>0</v>
      </c>
      <c r="CA31" s="2">
        <f>ROUND(SUMIF(AA28:AA29,"=48211122",GM28:GM29),2)</f>
        <v>106142.86</v>
      </c>
      <c r="CB31" s="2">
        <f>ROUND(SUMIF(AA28:AA29,"=48211122",GN28:GN29),2)</f>
        <v>0</v>
      </c>
      <c r="CC31" s="2">
        <f>ROUND(SUMIF(AA28:AA29,"=48211122",GO28:GO29),2)</f>
        <v>106142.86</v>
      </c>
      <c r="CD31" s="2">
        <f>ROUND(SUMIF(AA28:AA29,"=48211122",GP28:GP29),2)</f>
        <v>0</v>
      </c>
      <c r="CE31" s="2">
        <f>AC31-BX31</f>
        <v>2438.52</v>
      </c>
      <c r="CF31" s="2">
        <f>AC31-BY31</f>
        <v>2438.52</v>
      </c>
      <c r="CG31" s="2">
        <f>BX31-BZ31</f>
        <v>0</v>
      </c>
      <c r="CH31" s="2">
        <f>AC31-BX31-BY31+BZ31</f>
        <v>2438.52</v>
      </c>
      <c r="CI31" s="2">
        <f>BY31-BZ31</f>
        <v>0</v>
      </c>
      <c r="CJ31" s="2">
        <f>ROUND(SUMIF(AA28:AA29,"=48211122",GX28:GX29),2)</f>
        <v>0</v>
      </c>
      <c r="CK31" s="2">
        <f>ROUND(SUMIF(AA28:AA29,"=48211122",GY28:GY29),2)</f>
        <v>0</v>
      </c>
      <c r="CL31" s="2">
        <f>ROUND(SUMIF(AA28:AA29,"=48211122",GZ28:GZ29),2)</f>
        <v>0</v>
      </c>
      <c r="CM31" s="2">
        <f>ROUND(SUMIF(AA28:AA29,"=48211122",HD28:HD29),2)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50831.199999999997</v>
      </c>
      <c r="G33" s="4" t="s">
        <v>36</v>
      </c>
      <c r="H33" s="4" t="s">
        <v>37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50831.199999999997</v>
      </c>
      <c r="X33" s="4">
        <v>1</v>
      </c>
      <c r="Y33" s="4">
        <v>50831.199999999997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2438.52</v>
      </c>
      <c r="G34" s="4" t="s">
        <v>38</v>
      </c>
      <c r="H34" s="4" t="s">
        <v>39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2438.52</v>
      </c>
      <c r="X34" s="4">
        <v>1</v>
      </c>
      <c r="Y34" s="4">
        <v>2438.52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40</v>
      </c>
      <c r="H35" s="4" t="s">
        <v>41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2438.52</v>
      </c>
      <c r="G36" s="4" t="s">
        <v>42</v>
      </c>
      <c r="H36" s="4" t="s">
        <v>43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2438.52</v>
      </c>
      <c r="X36" s="4">
        <v>1</v>
      </c>
      <c r="Y36" s="4">
        <v>2438.52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2438.52</v>
      </c>
      <c r="G37" s="4" t="s">
        <v>44</v>
      </c>
      <c r="H37" s="4" t="s">
        <v>45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2438.52</v>
      </c>
      <c r="X37" s="4">
        <v>1</v>
      </c>
      <c r="Y37" s="4">
        <v>2438.52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46</v>
      </c>
      <c r="H38" s="4" t="s">
        <v>47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2438.52</v>
      </c>
      <c r="G39" s="4" t="s">
        <v>48</v>
      </c>
      <c r="H39" s="4" t="s">
        <v>49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2438.52</v>
      </c>
      <c r="X39" s="4">
        <v>1</v>
      </c>
      <c r="Y39" s="4">
        <v>2438.52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50</v>
      </c>
      <c r="H40" s="4" t="s">
        <v>51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52</v>
      </c>
      <c r="H41" s="4" t="s">
        <v>53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54</v>
      </c>
      <c r="H42" s="4" t="s">
        <v>55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11019.93</v>
      </c>
      <c r="G43" s="4" t="s">
        <v>56</v>
      </c>
      <c r="H43" s="4" t="s">
        <v>57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11019.93</v>
      </c>
      <c r="X43" s="4">
        <v>1</v>
      </c>
      <c r="Y43" s="4">
        <v>11019.93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58</v>
      </c>
      <c r="H44" s="4" t="s">
        <v>59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9478.01</v>
      </c>
      <c r="G45" s="4" t="s">
        <v>60</v>
      </c>
      <c r="H45" s="4" t="s">
        <v>61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9478.0099999999984</v>
      </c>
      <c r="X45" s="4">
        <v>1</v>
      </c>
      <c r="Y45" s="4">
        <v>9478.0099999999984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27894.74</v>
      </c>
      <c r="G46" s="4" t="s">
        <v>62</v>
      </c>
      <c r="H46" s="4" t="s">
        <v>63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27894.74</v>
      </c>
      <c r="X46" s="4">
        <v>1</v>
      </c>
      <c r="Y46" s="4">
        <v>27894.74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64</v>
      </c>
      <c r="H47" s="4" t="s">
        <v>65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66</v>
      </c>
      <c r="H48" s="4" t="s">
        <v>67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106142.86</v>
      </c>
      <c r="G49" s="4" t="s">
        <v>68</v>
      </c>
      <c r="H49" s="4" t="s">
        <v>69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106142.86</v>
      </c>
      <c r="X49" s="4">
        <v>1</v>
      </c>
      <c r="Y49" s="4">
        <v>106142.86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70</v>
      </c>
      <c r="H50" s="4" t="s">
        <v>71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72</v>
      </c>
      <c r="H51" s="4" t="s">
        <v>73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74</v>
      </c>
      <c r="H52" s="4" t="s">
        <v>75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ROUND(Source!U31,O53)</f>
        <v>34.607999999999997</v>
      </c>
      <c r="G53" s="4" t="s">
        <v>76</v>
      </c>
      <c r="H53" s="4" t="s">
        <v>77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7</v>
      </c>
      <c r="P53" s="4"/>
      <c r="Q53" s="4"/>
      <c r="R53" s="4"/>
      <c r="S53" s="4"/>
      <c r="T53" s="4"/>
      <c r="U53" s="4"/>
      <c r="V53" s="4"/>
      <c r="W53" s="4">
        <v>34.607999999999997</v>
      </c>
      <c r="X53" s="4">
        <v>1</v>
      </c>
      <c r="Y53" s="4">
        <v>34.607999999999997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ROUND(Source!V31,O54)</f>
        <v>10.336</v>
      </c>
      <c r="G54" s="4" t="s">
        <v>78</v>
      </c>
      <c r="H54" s="4" t="s">
        <v>79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7</v>
      </c>
      <c r="P54" s="4"/>
      <c r="Q54" s="4"/>
      <c r="R54" s="4"/>
      <c r="S54" s="4"/>
      <c r="T54" s="4"/>
      <c r="U54" s="4"/>
      <c r="V54" s="4"/>
      <c r="W54" s="4">
        <v>10.336</v>
      </c>
      <c r="X54" s="4">
        <v>1</v>
      </c>
      <c r="Y54" s="4">
        <v>10.336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80</v>
      </c>
      <c r="H55" s="4" t="s">
        <v>81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82</v>
      </c>
      <c r="H56" s="4" t="s">
        <v>83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36251.56</v>
      </c>
      <c r="G57" s="4" t="s">
        <v>84</v>
      </c>
      <c r="H57" s="4" t="s">
        <v>85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36251.56</v>
      </c>
      <c r="X57" s="4">
        <v>1</v>
      </c>
      <c r="Y57" s="4">
        <v>36251.56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19060.099999999999</v>
      </c>
      <c r="G58" s="4" t="s">
        <v>86</v>
      </c>
      <c r="H58" s="4" t="s">
        <v>87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19060.099999999999</v>
      </c>
      <c r="X58" s="4">
        <v>1</v>
      </c>
      <c r="Y58" s="4">
        <v>19060.099999999999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106142.86</v>
      </c>
      <c r="G59" s="4" t="s">
        <v>88</v>
      </c>
      <c r="H59" s="4" t="s">
        <v>89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106142.86</v>
      </c>
      <c r="X59" s="4">
        <v>1</v>
      </c>
      <c r="Y59" s="4">
        <v>106142.86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ROW(A133)</f>
        <v>133</v>
      </c>
      <c r="E61" s="1"/>
      <c r="F61" s="1" t="s">
        <v>31</v>
      </c>
      <c r="G61" s="1" t="s">
        <v>90</v>
      </c>
      <c r="H61" s="1" t="s">
        <v>3</v>
      </c>
      <c r="I61" s="1">
        <v>0</v>
      </c>
      <c r="J61" s="1"/>
      <c r="K61" s="1">
        <v>-1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/>
      <c r="U61" s="1" t="s">
        <v>3</v>
      </c>
      <c r="V61" s="1">
        <v>2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3">B133</f>
        <v>1</v>
      </c>
      <c r="C63" s="2">
        <f t="shared" si="23"/>
        <v>4</v>
      </c>
      <c r="D63" s="2">
        <f t="shared" si="23"/>
        <v>61</v>
      </c>
      <c r="E63" s="2">
        <f t="shared" si="23"/>
        <v>0</v>
      </c>
      <c r="F63" s="2" t="str">
        <f t="shared" si="23"/>
        <v>2</v>
      </c>
      <c r="G63" s="2" t="str">
        <f t="shared" si="23"/>
        <v>Оборудование</v>
      </c>
      <c r="H63" s="2"/>
      <c r="I63" s="2"/>
      <c r="J63" s="2"/>
      <c r="K63" s="2"/>
      <c r="L63" s="2"/>
      <c r="M63" s="2"/>
      <c r="N63" s="2"/>
      <c r="O63" s="2">
        <f t="shared" ref="O63:AT63" si="24">O133</f>
        <v>98711050.049999997</v>
      </c>
      <c r="P63" s="2">
        <f t="shared" si="24"/>
        <v>97190079.920000002</v>
      </c>
      <c r="Q63" s="2">
        <f t="shared" si="24"/>
        <v>60215.519999999997</v>
      </c>
      <c r="R63" s="2">
        <f t="shared" si="24"/>
        <v>48241.9</v>
      </c>
      <c r="S63" s="2">
        <f t="shared" si="24"/>
        <v>1412512.71</v>
      </c>
      <c r="T63" s="2">
        <f t="shared" si="24"/>
        <v>0</v>
      </c>
      <c r="U63" s="2">
        <f t="shared" si="24"/>
        <v>1818.4056</v>
      </c>
      <c r="V63" s="2">
        <f t="shared" si="24"/>
        <v>52.657399999999996</v>
      </c>
      <c r="W63" s="2">
        <f t="shared" si="24"/>
        <v>0</v>
      </c>
      <c r="X63" s="2">
        <f t="shared" si="24"/>
        <v>1402363.77</v>
      </c>
      <c r="Y63" s="2">
        <f t="shared" si="24"/>
        <v>735116.99</v>
      </c>
      <c r="Z63" s="2">
        <f t="shared" si="24"/>
        <v>0</v>
      </c>
      <c r="AA63" s="2">
        <f t="shared" si="24"/>
        <v>0</v>
      </c>
      <c r="AB63" s="2">
        <f t="shared" si="24"/>
        <v>98711050.049999997</v>
      </c>
      <c r="AC63" s="2">
        <f t="shared" si="24"/>
        <v>97190079.920000002</v>
      </c>
      <c r="AD63" s="2">
        <f t="shared" si="24"/>
        <v>60215.519999999997</v>
      </c>
      <c r="AE63" s="2">
        <f t="shared" si="24"/>
        <v>48241.9</v>
      </c>
      <c r="AF63" s="2">
        <f t="shared" si="24"/>
        <v>1412512.71</v>
      </c>
      <c r="AG63" s="2">
        <f t="shared" si="24"/>
        <v>0</v>
      </c>
      <c r="AH63" s="2">
        <f t="shared" si="24"/>
        <v>1818.4056</v>
      </c>
      <c r="AI63" s="2">
        <f t="shared" si="24"/>
        <v>52.657399999999996</v>
      </c>
      <c r="AJ63" s="2">
        <f t="shared" si="24"/>
        <v>0</v>
      </c>
      <c r="AK63" s="2">
        <f t="shared" si="24"/>
        <v>1402363.77</v>
      </c>
      <c r="AL63" s="2">
        <f t="shared" si="24"/>
        <v>735116.99</v>
      </c>
      <c r="AM63" s="2">
        <f t="shared" si="24"/>
        <v>0</v>
      </c>
      <c r="AN63" s="2">
        <f t="shared" si="24"/>
        <v>0</v>
      </c>
      <c r="AO63" s="2">
        <f t="shared" si="24"/>
        <v>0</v>
      </c>
      <c r="AP63" s="2">
        <f t="shared" si="24"/>
        <v>95489977.5</v>
      </c>
      <c r="AQ63" s="2">
        <f t="shared" si="24"/>
        <v>0</v>
      </c>
      <c r="AR63" s="2">
        <f t="shared" si="24"/>
        <v>100848530.81</v>
      </c>
      <c r="AS63" s="2">
        <f t="shared" si="24"/>
        <v>34078.379999999997</v>
      </c>
      <c r="AT63" s="2">
        <f t="shared" si="24"/>
        <v>5324474.93</v>
      </c>
      <c r="AU63" s="2">
        <f t="shared" ref="AU63:BZ63" si="25">AU133</f>
        <v>0</v>
      </c>
      <c r="AV63" s="2">
        <f t="shared" si="25"/>
        <v>97190079.920000002</v>
      </c>
      <c r="AW63" s="2">
        <f t="shared" si="25"/>
        <v>1700102.42</v>
      </c>
      <c r="AX63" s="2">
        <f t="shared" si="25"/>
        <v>0</v>
      </c>
      <c r="AY63" s="2">
        <f t="shared" si="25"/>
        <v>1700102.42</v>
      </c>
      <c r="AZ63" s="2">
        <f t="shared" si="25"/>
        <v>95489977.5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>
        <f t="shared" si="25"/>
        <v>0</v>
      </c>
      <c r="BF63" s="2">
        <f t="shared" si="25"/>
        <v>0</v>
      </c>
      <c r="BG63" s="2">
        <f t="shared" si="25"/>
        <v>0</v>
      </c>
      <c r="BH63" s="2">
        <f t="shared" si="25"/>
        <v>0</v>
      </c>
      <c r="BI63" s="2">
        <f t="shared" si="25"/>
        <v>0</v>
      </c>
      <c r="BJ63" s="2">
        <f t="shared" si="25"/>
        <v>0</v>
      </c>
      <c r="BK63" s="2">
        <f t="shared" si="25"/>
        <v>0</v>
      </c>
      <c r="BL63" s="2">
        <f t="shared" si="25"/>
        <v>0</v>
      </c>
      <c r="BM63" s="2">
        <f t="shared" si="25"/>
        <v>0</v>
      </c>
      <c r="BN63" s="2">
        <f t="shared" si="25"/>
        <v>0</v>
      </c>
      <c r="BO63" s="2">
        <f t="shared" si="25"/>
        <v>0</v>
      </c>
      <c r="BP63" s="2">
        <f t="shared" si="25"/>
        <v>0</v>
      </c>
      <c r="BQ63" s="2">
        <f t="shared" si="25"/>
        <v>0</v>
      </c>
      <c r="BR63" s="2">
        <f t="shared" si="25"/>
        <v>0</v>
      </c>
      <c r="BS63" s="2">
        <f t="shared" si="25"/>
        <v>0</v>
      </c>
      <c r="BT63" s="2">
        <f t="shared" si="25"/>
        <v>0</v>
      </c>
      <c r="BU63" s="2">
        <f t="shared" si="25"/>
        <v>0</v>
      </c>
      <c r="BV63" s="2">
        <f t="shared" si="25"/>
        <v>0</v>
      </c>
      <c r="BW63" s="2">
        <f t="shared" si="25"/>
        <v>0</v>
      </c>
      <c r="BX63" s="2">
        <f t="shared" si="25"/>
        <v>0</v>
      </c>
      <c r="BY63" s="2">
        <f t="shared" si="25"/>
        <v>95489977.5</v>
      </c>
      <c r="BZ63" s="2">
        <f t="shared" si="25"/>
        <v>0</v>
      </c>
      <c r="CA63" s="2">
        <f t="shared" ref="CA63:DF63" si="26">CA133</f>
        <v>100848530.81</v>
      </c>
      <c r="CB63" s="2">
        <f t="shared" si="26"/>
        <v>34078.379999999997</v>
      </c>
      <c r="CC63" s="2">
        <f t="shared" si="26"/>
        <v>5324474.93</v>
      </c>
      <c r="CD63" s="2">
        <f t="shared" si="26"/>
        <v>0</v>
      </c>
      <c r="CE63" s="2">
        <f t="shared" si="26"/>
        <v>97190079.920000002</v>
      </c>
      <c r="CF63" s="2">
        <f t="shared" si="26"/>
        <v>1700102.4200000018</v>
      </c>
      <c r="CG63" s="2">
        <f t="shared" si="26"/>
        <v>0</v>
      </c>
      <c r="CH63" s="2">
        <f t="shared" si="26"/>
        <v>1700102.4200000018</v>
      </c>
      <c r="CI63" s="2">
        <f t="shared" si="26"/>
        <v>95489977.5</v>
      </c>
      <c r="CJ63" s="2">
        <f t="shared" si="26"/>
        <v>0</v>
      </c>
      <c r="CK63" s="2">
        <f t="shared" si="26"/>
        <v>0</v>
      </c>
      <c r="CL63" s="2">
        <f t="shared" si="26"/>
        <v>0</v>
      </c>
      <c r="CM63" s="2">
        <f t="shared" si="26"/>
        <v>0</v>
      </c>
      <c r="CN63" s="2">
        <f t="shared" si="26"/>
        <v>0</v>
      </c>
      <c r="CO63" s="2">
        <f t="shared" si="26"/>
        <v>0</v>
      </c>
      <c r="CP63" s="2">
        <f t="shared" si="26"/>
        <v>0</v>
      </c>
      <c r="CQ63" s="2">
        <f t="shared" si="26"/>
        <v>0</v>
      </c>
      <c r="CR63" s="2">
        <f t="shared" si="26"/>
        <v>0</v>
      </c>
      <c r="CS63" s="2">
        <f t="shared" si="26"/>
        <v>0</v>
      </c>
      <c r="CT63" s="2">
        <f t="shared" si="26"/>
        <v>0</v>
      </c>
      <c r="CU63" s="2">
        <f t="shared" si="26"/>
        <v>0</v>
      </c>
      <c r="CV63" s="2">
        <f t="shared" si="26"/>
        <v>0</v>
      </c>
      <c r="CW63" s="2">
        <f t="shared" si="26"/>
        <v>0</v>
      </c>
      <c r="CX63" s="2">
        <f t="shared" si="26"/>
        <v>0</v>
      </c>
      <c r="CY63" s="2">
        <f t="shared" si="26"/>
        <v>0</v>
      </c>
      <c r="CZ63" s="2">
        <f t="shared" si="26"/>
        <v>0</v>
      </c>
      <c r="DA63" s="2">
        <f t="shared" si="26"/>
        <v>0</v>
      </c>
      <c r="DB63" s="2">
        <f t="shared" si="26"/>
        <v>0</v>
      </c>
      <c r="DC63" s="2">
        <f t="shared" si="26"/>
        <v>0</v>
      </c>
      <c r="DD63" s="2">
        <f t="shared" si="26"/>
        <v>0</v>
      </c>
      <c r="DE63" s="2">
        <f t="shared" si="26"/>
        <v>0</v>
      </c>
      <c r="DF63" s="2">
        <f t="shared" si="26"/>
        <v>0</v>
      </c>
      <c r="DG63" s="3">
        <f t="shared" ref="DG63:EL63" si="27">DG133</f>
        <v>0</v>
      </c>
      <c r="DH63" s="3">
        <f t="shared" si="27"/>
        <v>0</v>
      </c>
      <c r="DI63" s="3">
        <f t="shared" si="27"/>
        <v>0</v>
      </c>
      <c r="DJ63" s="3">
        <f t="shared" si="27"/>
        <v>0</v>
      </c>
      <c r="DK63" s="3">
        <f t="shared" si="27"/>
        <v>0</v>
      </c>
      <c r="DL63" s="3">
        <f t="shared" si="27"/>
        <v>0</v>
      </c>
      <c r="DM63" s="3">
        <f t="shared" si="27"/>
        <v>0</v>
      </c>
      <c r="DN63" s="3">
        <f t="shared" si="27"/>
        <v>0</v>
      </c>
      <c r="DO63" s="3">
        <f t="shared" si="27"/>
        <v>0</v>
      </c>
      <c r="DP63" s="3">
        <f t="shared" si="27"/>
        <v>0</v>
      </c>
      <c r="DQ63" s="3">
        <f t="shared" si="27"/>
        <v>0</v>
      </c>
      <c r="DR63" s="3">
        <f t="shared" si="27"/>
        <v>0</v>
      </c>
      <c r="DS63" s="3">
        <f t="shared" si="27"/>
        <v>0</v>
      </c>
      <c r="DT63" s="3">
        <f t="shared" si="27"/>
        <v>0</v>
      </c>
      <c r="DU63" s="3">
        <f t="shared" si="27"/>
        <v>0</v>
      </c>
      <c r="DV63" s="3">
        <f t="shared" si="27"/>
        <v>0</v>
      </c>
      <c r="DW63" s="3">
        <f t="shared" si="27"/>
        <v>0</v>
      </c>
      <c r="DX63" s="3">
        <f t="shared" si="27"/>
        <v>0</v>
      </c>
      <c r="DY63" s="3">
        <f t="shared" si="27"/>
        <v>0</v>
      </c>
      <c r="DZ63" s="3">
        <f t="shared" si="27"/>
        <v>0</v>
      </c>
      <c r="EA63" s="3">
        <f t="shared" si="27"/>
        <v>0</v>
      </c>
      <c r="EB63" s="3">
        <f t="shared" si="27"/>
        <v>0</v>
      </c>
      <c r="EC63" s="3">
        <f t="shared" si="27"/>
        <v>0</v>
      </c>
      <c r="ED63" s="3">
        <f t="shared" si="27"/>
        <v>0</v>
      </c>
      <c r="EE63" s="3">
        <f t="shared" si="27"/>
        <v>0</v>
      </c>
      <c r="EF63" s="3">
        <f t="shared" si="27"/>
        <v>0</v>
      </c>
      <c r="EG63" s="3">
        <f t="shared" si="27"/>
        <v>0</v>
      </c>
      <c r="EH63" s="3">
        <f t="shared" si="27"/>
        <v>0</v>
      </c>
      <c r="EI63" s="3">
        <f t="shared" si="27"/>
        <v>0</v>
      </c>
      <c r="EJ63" s="3">
        <f t="shared" si="27"/>
        <v>0</v>
      </c>
      <c r="EK63" s="3">
        <f t="shared" si="27"/>
        <v>0</v>
      </c>
      <c r="EL63" s="3">
        <f t="shared" si="27"/>
        <v>0</v>
      </c>
      <c r="EM63" s="3">
        <f t="shared" ref="EM63:FR63" si="28">EM133</f>
        <v>0</v>
      </c>
      <c r="EN63" s="3">
        <f t="shared" si="28"/>
        <v>0</v>
      </c>
      <c r="EO63" s="3">
        <f t="shared" si="28"/>
        <v>0</v>
      </c>
      <c r="EP63" s="3">
        <f t="shared" si="28"/>
        <v>0</v>
      </c>
      <c r="EQ63" s="3">
        <f t="shared" si="28"/>
        <v>0</v>
      </c>
      <c r="ER63" s="3">
        <f t="shared" si="28"/>
        <v>0</v>
      </c>
      <c r="ES63" s="3">
        <f t="shared" si="28"/>
        <v>0</v>
      </c>
      <c r="ET63" s="3">
        <f t="shared" si="28"/>
        <v>0</v>
      </c>
      <c r="EU63" s="3">
        <f t="shared" si="28"/>
        <v>0</v>
      </c>
      <c r="EV63" s="3">
        <f t="shared" si="28"/>
        <v>0</v>
      </c>
      <c r="EW63" s="3">
        <f t="shared" si="28"/>
        <v>0</v>
      </c>
      <c r="EX63" s="3">
        <f t="shared" si="28"/>
        <v>0</v>
      </c>
      <c r="EY63" s="3">
        <f t="shared" si="28"/>
        <v>0</v>
      </c>
      <c r="EZ63" s="3">
        <f t="shared" si="28"/>
        <v>0</v>
      </c>
      <c r="FA63" s="3">
        <f t="shared" si="28"/>
        <v>0</v>
      </c>
      <c r="FB63" s="3">
        <f t="shared" si="28"/>
        <v>0</v>
      </c>
      <c r="FC63" s="3">
        <f t="shared" si="28"/>
        <v>0</v>
      </c>
      <c r="FD63" s="3">
        <f t="shared" si="28"/>
        <v>0</v>
      </c>
      <c r="FE63" s="3">
        <f t="shared" si="28"/>
        <v>0</v>
      </c>
      <c r="FF63" s="3">
        <f t="shared" si="28"/>
        <v>0</v>
      </c>
      <c r="FG63" s="3">
        <f t="shared" si="28"/>
        <v>0</v>
      </c>
      <c r="FH63" s="3">
        <f t="shared" si="28"/>
        <v>0</v>
      </c>
      <c r="FI63" s="3">
        <f t="shared" si="28"/>
        <v>0</v>
      </c>
      <c r="FJ63" s="3">
        <f t="shared" si="28"/>
        <v>0</v>
      </c>
      <c r="FK63" s="3">
        <f t="shared" si="28"/>
        <v>0</v>
      </c>
      <c r="FL63" s="3">
        <f t="shared" si="28"/>
        <v>0</v>
      </c>
      <c r="FM63" s="3">
        <f t="shared" si="28"/>
        <v>0</v>
      </c>
      <c r="FN63" s="3">
        <f t="shared" si="28"/>
        <v>0</v>
      </c>
      <c r="FO63" s="3">
        <f t="shared" si="28"/>
        <v>0</v>
      </c>
      <c r="FP63" s="3">
        <f t="shared" si="28"/>
        <v>0</v>
      </c>
      <c r="FQ63" s="3">
        <f t="shared" si="28"/>
        <v>0</v>
      </c>
      <c r="FR63" s="3">
        <f t="shared" si="28"/>
        <v>0</v>
      </c>
      <c r="FS63" s="3">
        <f t="shared" ref="FS63:GX63" si="29">FS133</f>
        <v>0</v>
      </c>
      <c r="FT63" s="3">
        <f t="shared" si="29"/>
        <v>0</v>
      </c>
      <c r="FU63" s="3">
        <f t="shared" si="29"/>
        <v>0</v>
      </c>
      <c r="FV63" s="3">
        <f t="shared" si="29"/>
        <v>0</v>
      </c>
      <c r="FW63" s="3">
        <f t="shared" si="29"/>
        <v>0</v>
      </c>
      <c r="FX63" s="3">
        <f t="shared" si="29"/>
        <v>0</v>
      </c>
      <c r="FY63" s="3">
        <f t="shared" si="29"/>
        <v>0</v>
      </c>
      <c r="FZ63" s="3">
        <f t="shared" si="29"/>
        <v>0</v>
      </c>
      <c r="GA63" s="3">
        <f t="shared" si="29"/>
        <v>0</v>
      </c>
      <c r="GB63" s="3">
        <f t="shared" si="29"/>
        <v>0</v>
      </c>
      <c r="GC63" s="3">
        <f t="shared" si="29"/>
        <v>0</v>
      </c>
      <c r="GD63" s="3">
        <f t="shared" si="29"/>
        <v>0</v>
      </c>
      <c r="GE63" s="3">
        <f t="shared" si="29"/>
        <v>0</v>
      </c>
      <c r="GF63" s="3">
        <f t="shared" si="29"/>
        <v>0</v>
      </c>
      <c r="GG63" s="3">
        <f t="shared" si="29"/>
        <v>0</v>
      </c>
      <c r="GH63" s="3">
        <f t="shared" si="29"/>
        <v>0</v>
      </c>
      <c r="GI63" s="3">
        <f t="shared" si="29"/>
        <v>0</v>
      </c>
      <c r="GJ63" s="3">
        <f t="shared" si="29"/>
        <v>0</v>
      </c>
      <c r="GK63" s="3">
        <f t="shared" si="29"/>
        <v>0</v>
      </c>
      <c r="GL63" s="3">
        <f t="shared" si="29"/>
        <v>0</v>
      </c>
      <c r="GM63" s="3">
        <f t="shared" si="29"/>
        <v>0</v>
      </c>
      <c r="GN63" s="3">
        <f t="shared" si="29"/>
        <v>0</v>
      </c>
      <c r="GO63" s="3">
        <f t="shared" si="29"/>
        <v>0</v>
      </c>
      <c r="GP63" s="3">
        <f t="shared" si="29"/>
        <v>0</v>
      </c>
      <c r="GQ63" s="3">
        <f t="shared" si="29"/>
        <v>0</v>
      </c>
      <c r="GR63" s="3">
        <f t="shared" si="29"/>
        <v>0</v>
      </c>
      <c r="GS63" s="3">
        <f t="shared" si="29"/>
        <v>0</v>
      </c>
      <c r="GT63" s="3">
        <f t="shared" si="29"/>
        <v>0</v>
      </c>
      <c r="GU63" s="3">
        <f t="shared" si="29"/>
        <v>0</v>
      </c>
      <c r="GV63" s="3">
        <f t="shared" si="29"/>
        <v>0</v>
      </c>
      <c r="GW63" s="3">
        <f t="shared" si="29"/>
        <v>0</v>
      </c>
      <c r="GX63" s="3">
        <f t="shared" si="29"/>
        <v>0</v>
      </c>
    </row>
    <row r="65" spans="1:245" x14ac:dyDescent="0.2">
      <c r="A65">
        <v>17</v>
      </c>
      <c r="B65">
        <v>1</v>
      </c>
      <c r="E65" t="s">
        <v>91</v>
      </c>
      <c r="F65" t="s">
        <v>92</v>
      </c>
      <c r="G65" t="s">
        <v>535</v>
      </c>
      <c r="H65" t="s">
        <v>93</v>
      </c>
      <c r="I65">
        <f t="shared" ref="I65:I72" si="30">ROUND(1,7)</f>
        <v>1</v>
      </c>
      <c r="J65">
        <v>0</v>
      </c>
      <c r="K65">
        <f t="shared" ref="K65:K72" si="31">ROUND(1,7)</f>
        <v>1</v>
      </c>
      <c r="O65">
        <f t="shared" ref="O65:O82" si="32">ROUND(CP65,2)</f>
        <v>20480000</v>
      </c>
      <c r="P65">
        <f t="shared" ref="P65:P72" si="33">ROUND(CQ65*I65,2)</f>
        <v>20480000</v>
      </c>
      <c r="Q65">
        <f t="shared" ref="Q65:Q72" si="34">ROUND(CR65*I65,2)</f>
        <v>0</v>
      </c>
      <c r="R65">
        <f t="shared" ref="R65:R72" si="35">ROUND(CS65*I65,2)</f>
        <v>0</v>
      </c>
      <c r="S65">
        <f t="shared" ref="S65:S72" si="36">ROUND(CT65*I65,2)</f>
        <v>0</v>
      </c>
      <c r="T65">
        <f t="shared" ref="T65:T96" si="37">ROUND(CU65*I65,2)</f>
        <v>0</v>
      </c>
      <c r="U65">
        <f t="shared" ref="U65:U72" si="38">ROUND(CV65*I65,7)</f>
        <v>0</v>
      </c>
      <c r="V65">
        <f t="shared" ref="V65:V72" si="39">ROUND(CW65*I65,7)</f>
        <v>0</v>
      </c>
      <c r="W65">
        <f t="shared" ref="W65:W96" si="40">ROUND(CX65*I65,2)</f>
        <v>0</v>
      </c>
      <c r="X65">
        <f t="shared" ref="X65:X96" si="41">ROUND(CY65,2)</f>
        <v>0</v>
      </c>
      <c r="Y65">
        <f t="shared" ref="Y65:Y96" si="42">ROUND(CZ65,2)</f>
        <v>0</v>
      </c>
      <c r="AA65">
        <v>48211122</v>
      </c>
      <c r="AB65">
        <f t="shared" ref="AB65:AB96" si="43">ROUND((AC65+AD65+AF65),6)</f>
        <v>20480000</v>
      </c>
      <c r="AC65">
        <f t="shared" ref="AC65:AC72" si="44">ROUND((ES65),6)</f>
        <v>20480000</v>
      </c>
      <c r="AD65">
        <f t="shared" ref="AD65:AD72" si="45">ROUND((((ET65)-(EU65))+AE65),6)</f>
        <v>0</v>
      </c>
      <c r="AE65">
        <f t="shared" ref="AE65:AF72" si="46">ROUND((EU65),6)</f>
        <v>0</v>
      </c>
      <c r="AF65">
        <f t="shared" si="46"/>
        <v>0</v>
      </c>
      <c r="AG65">
        <f t="shared" ref="AG65:AG96" si="47">ROUND((AP65),6)</f>
        <v>0</v>
      </c>
      <c r="AH65">
        <f t="shared" ref="AH65:AI72" si="48">(EW65)</f>
        <v>0</v>
      </c>
      <c r="AI65">
        <f t="shared" si="48"/>
        <v>0</v>
      </c>
      <c r="AJ65">
        <f t="shared" ref="AJ65:AJ96" si="49">(AS65)</f>
        <v>0</v>
      </c>
      <c r="AK65">
        <v>20480000</v>
      </c>
      <c r="AL65">
        <v>20480000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3</v>
      </c>
      <c r="BJ65" t="s">
        <v>92</v>
      </c>
      <c r="BM65">
        <v>100</v>
      </c>
      <c r="BN65">
        <v>0</v>
      </c>
      <c r="BO65" t="s">
        <v>3</v>
      </c>
      <c r="BP65">
        <v>0</v>
      </c>
      <c r="BQ65">
        <v>5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ref="CP65:CP82" si="50">(P65+Q65+S65+R65)</f>
        <v>20480000</v>
      </c>
      <c r="CQ65">
        <f t="shared" ref="CQ65:CQ72" si="51">ROUND(AL65*BC65,2)</f>
        <v>20480000</v>
      </c>
      <c r="CR65">
        <f t="shared" ref="CR65:CR72" si="52">ROUND(AM65*BB65,2)</f>
        <v>0</v>
      </c>
      <c r="CS65">
        <f t="shared" ref="CS65:CS72" si="53">ROUND(AN65*BS65,2)</f>
        <v>0</v>
      </c>
      <c r="CT65">
        <f t="shared" ref="CT65:CT72" si="54">ROUND(AO65*BA65,2)</f>
        <v>0</v>
      </c>
      <c r="CU65">
        <f t="shared" ref="CU65:CX72" si="55">AG65</f>
        <v>0</v>
      </c>
      <c r="CV65">
        <f t="shared" si="55"/>
        <v>0</v>
      </c>
      <c r="CW65">
        <f t="shared" si="55"/>
        <v>0</v>
      </c>
      <c r="CX65">
        <f t="shared" si="55"/>
        <v>0</v>
      </c>
      <c r="CY65">
        <f>0</f>
        <v>0</v>
      </c>
      <c r="CZ65">
        <f>0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93</v>
      </c>
      <c r="DW65" t="s">
        <v>93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45799867</v>
      </c>
      <c r="EF65">
        <v>5</v>
      </c>
      <c r="EG65" t="s">
        <v>94</v>
      </c>
      <c r="EH65">
        <v>0</v>
      </c>
      <c r="EI65" t="s">
        <v>3</v>
      </c>
      <c r="EJ65">
        <v>3</v>
      </c>
      <c r="EK65">
        <v>100</v>
      </c>
      <c r="EL65" t="s">
        <v>90</v>
      </c>
      <c r="EM65" t="s">
        <v>95</v>
      </c>
      <c r="EO65" t="s">
        <v>3</v>
      </c>
      <c r="EQ65">
        <v>131072</v>
      </c>
      <c r="ER65">
        <v>20480000</v>
      </c>
      <c r="ES65">
        <v>20480000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FQ65">
        <v>0</v>
      </c>
      <c r="FR65">
        <f t="shared" ref="FR65:FR72" si="56">P65</f>
        <v>20480000</v>
      </c>
      <c r="FS65">
        <v>0</v>
      </c>
      <c r="FX65">
        <v>0</v>
      </c>
      <c r="FY65">
        <v>0</v>
      </c>
      <c r="GA65" t="s">
        <v>96</v>
      </c>
      <c r="GD65">
        <v>1</v>
      </c>
      <c r="GF65">
        <v>884666699</v>
      </c>
      <c r="GG65">
        <v>2</v>
      </c>
      <c r="GH65">
        <v>0</v>
      </c>
      <c r="GI65">
        <v>-2</v>
      </c>
      <c r="GJ65">
        <v>0</v>
      </c>
      <c r="GK65">
        <v>0</v>
      </c>
      <c r="GL65">
        <f t="shared" ref="GL65:GL96" si="57">ROUND(IF(AND(BH65=3,BI65=3,FS65&lt;&gt;0),P65,0),2)</f>
        <v>0</v>
      </c>
      <c r="GM65">
        <f t="shared" ref="GM65:GM96" si="58">ROUND(O65+X65+Y65,2)+GX65</f>
        <v>20480000</v>
      </c>
      <c r="GN65">
        <f t="shared" ref="GN65:GN96" si="59">IF(OR(BI65=0,BI65=1),GM65-GX65,0)</f>
        <v>0</v>
      </c>
      <c r="GO65">
        <f t="shared" ref="GO65:GO96" si="60">IF(BI65=2,GM65-GX65,0)</f>
        <v>0</v>
      </c>
      <c r="GP65">
        <f t="shared" ref="GP65:GP96" si="61">IF(BI65=4,GM65-GX65,0)</f>
        <v>0</v>
      </c>
      <c r="GR65">
        <v>0</v>
      </c>
      <c r="GS65">
        <v>4</v>
      </c>
      <c r="GT65">
        <v>0</v>
      </c>
      <c r="GU65" t="s">
        <v>3</v>
      </c>
      <c r="GV65">
        <f t="shared" ref="GV65:GV96" si="62">ROUND((GT65),6)</f>
        <v>0</v>
      </c>
      <c r="GW65">
        <v>1</v>
      </c>
      <c r="GX65">
        <f t="shared" ref="GX65:GX96" si="63">ROUND(HC65*I65,2)</f>
        <v>0</v>
      </c>
      <c r="HA65">
        <v>0</v>
      </c>
      <c r="HB65">
        <v>0</v>
      </c>
      <c r="HC65">
        <f t="shared" ref="HC65:HC82" si="64"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45" x14ac:dyDescent="0.2">
      <c r="A66">
        <v>17</v>
      </c>
      <c r="B66">
        <v>1</v>
      </c>
      <c r="E66" t="s">
        <v>97</v>
      </c>
      <c r="F66" t="s">
        <v>98</v>
      </c>
      <c r="G66" t="s">
        <v>536</v>
      </c>
      <c r="H66" t="s">
        <v>93</v>
      </c>
      <c r="I66">
        <f t="shared" si="30"/>
        <v>1</v>
      </c>
      <c r="J66">
        <v>0</v>
      </c>
      <c r="K66">
        <f t="shared" si="31"/>
        <v>1</v>
      </c>
      <c r="O66">
        <f t="shared" si="32"/>
        <v>20480000</v>
      </c>
      <c r="P66">
        <f t="shared" si="33"/>
        <v>20480000</v>
      </c>
      <c r="Q66">
        <f t="shared" si="34"/>
        <v>0</v>
      </c>
      <c r="R66">
        <f t="shared" si="35"/>
        <v>0</v>
      </c>
      <c r="S66">
        <f t="shared" si="36"/>
        <v>0</v>
      </c>
      <c r="T66">
        <f t="shared" si="37"/>
        <v>0</v>
      </c>
      <c r="U66">
        <f t="shared" si="38"/>
        <v>0</v>
      </c>
      <c r="V66">
        <f t="shared" si="39"/>
        <v>0</v>
      </c>
      <c r="W66">
        <f t="shared" si="40"/>
        <v>0</v>
      </c>
      <c r="X66">
        <f t="shared" si="41"/>
        <v>0</v>
      </c>
      <c r="Y66">
        <f t="shared" si="42"/>
        <v>0</v>
      </c>
      <c r="AA66">
        <v>48211122</v>
      </c>
      <c r="AB66">
        <f t="shared" si="43"/>
        <v>20480000</v>
      </c>
      <c r="AC66">
        <f t="shared" si="44"/>
        <v>20480000</v>
      </c>
      <c r="AD66">
        <f t="shared" si="45"/>
        <v>0</v>
      </c>
      <c r="AE66">
        <f t="shared" si="46"/>
        <v>0</v>
      </c>
      <c r="AF66">
        <f t="shared" si="46"/>
        <v>0</v>
      </c>
      <c r="AG66">
        <f t="shared" si="47"/>
        <v>0</v>
      </c>
      <c r="AH66">
        <f t="shared" si="48"/>
        <v>0</v>
      </c>
      <c r="AI66">
        <f t="shared" si="48"/>
        <v>0</v>
      </c>
      <c r="AJ66">
        <f t="shared" si="49"/>
        <v>0</v>
      </c>
      <c r="AK66">
        <v>20480000</v>
      </c>
      <c r="AL66">
        <v>20480000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98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50"/>
        <v>20480000</v>
      </c>
      <c r="CQ66">
        <f t="shared" si="51"/>
        <v>20480000</v>
      </c>
      <c r="CR66">
        <f t="shared" si="52"/>
        <v>0</v>
      </c>
      <c r="CS66">
        <f t="shared" si="53"/>
        <v>0</v>
      </c>
      <c r="CT66">
        <f t="shared" si="54"/>
        <v>0</v>
      </c>
      <c r="CU66">
        <f t="shared" si="55"/>
        <v>0</v>
      </c>
      <c r="CV66">
        <f t="shared" si="55"/>
        <v>0</v>
      </c>
      <c r="CW66">
        <f t="shared" si="55"/>
        <v>0</v>
      </c>
      <c r="CX66">
        <f t="shared" si="55"/>
        <v>0</v>
      </c>
      <c r="CY66">
        <f>0</f>
        <v>0</v>
      </c>
      <c r="CZ66">
        <f>0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93</v>
      </c>
      <c r="DW66" t="s">
        <v>93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45799867</v>
      </c>
      <c r="EF66">
        <v>5</v>
      </c>
      <c r="EG66" t="s">
        <v>94</v>
      </c>
      <c r="EH66">
        <v>0</v>
      </c>
      <c r="EI66" t="s">
        <v>3</v>
      </c>
      <c r="EJ66">
        <v>3</v>
      </c>
      <c r="EK66">
        <v>100</v>
      </c>
      <c r="EL66" t="s">
        <v>90</v>
      </c>
      <c r="EM66" t="s">
        <v>95</v>
      </c>
      <c r="EO66" t="s">
        <v>3</v>
      </c>
      <c r="EQ66">
        <v>131072</v>
      </c>
      <c r="ER66">
        <v>0</v>
      </c>
      <c r="ES66">
        <v>20480000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FQ66">
        <v>0</v>
      </c>
      <c r="FR66">
        <f t="shared" si="56"/>
        <v>20480000</v>
      </c>
      <c r="FS66">
        <v>0</v>
      </c>
      <c r="FX66">
        <v>0</v>
      </c>
      <c r="FY66">
        <v>0</v>
      </c>
      <c r="GA66" t="s">
        <v>3</v>
      </c>
      <c r="GD66">
        <v>1</v>
      </c>
      <c r="GF66">
        <v>-2085971316</v>
      </c>
      <c r="GG66">
        <v>2</v>
      </c>
      <c r="GH66">
        <v>0</v>
      </c>
      <c r="GI66">
        <v>-2</v>
      </c>
      <c r="GJ66">
        <v>0</v>
      </c>
      <c r="GK66">
        <v>0</v>
      </c>
      <c r="GL66">
        <f t="shared" si="57"/>
        <v>0</v>
      </c>
      <c r="GM66">
        <f t="shared" si="58"/>
        <v>20480000</v>
      </c>
      <c r="GN66">
        <f t="shared" si="59"/>
        <v>0</v>
      </c>
      <c r="GO66">
        <f t="shared" si="60"/>
        <v>0</v>
      </c>
      <c r="GP66">
        <f t="shared" si="61"/>
        <v>0</v>
      </c>
      <c r="GR66">
        <v>0</v>
      </c>
      <c r="GS66">
        <v>0</v>
      </c>
      <c r="GT66">
        <v>0</v>
      </c>
      <c r="GU66" t="s">
        <v>3</v>
      </c>
      <c r="GV66">
        <f t="shared" si="62"/>
        <v>0</v>
      </c>
      <c r="GW66">
        <v>1</v>
      </c>
      <c r="GX66">
        <f t="shared" si="63"/>
        <v>0</v>
      </c>
      <c r="HA66">
        <v>0</v>
      </c>
      <c r="HB66">
        <v>0</v>
      </c>
      <c r="HC66">
        <f t="shared" si="64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45" x14ac:dyDescent="0.2">
      <c r="A67">
        <v>17</v>
      </c>
      <c r="B67">
        <v>1</v>
      </c>
      <c r="E67" t="s">
        <v>99</v>
      </c>
      <c r="F67" t="s">
        <v>100</v>
      </c>
      <c r="G67" t="s">
        <v>537</v>
      </c>
      <c r="H67" t="s">
        <v>93</v>
      </c>
      <c r="I67">
        <f t="shared" si="30"/>
        <v>1</v>
      </c>
      <c r="J67">
        <v>0</v>
      </c>
      <c r="K67">
        <f t="shared" si="31"/>
        <v>1</v>
      </c>
      <c r="O67">
        <f t="shared" si="32"/>
        <v>9770000</v>
      </c>
      <c r="P67">
        <f t="shared" si="33"/>
        <v>9770000</v>
      </c>
      <c r="Q67">
        <f t="shared" si="34"/>
        <v>0</v>
      </c>
      <c r="R67">
        <f t="shared" si="35"/>
        <v>0</v>
      </c>
      <c r="S67">
        <f t="shared" si="36"/>
        <v>0</v>
      </c>
      <c r="T67">
        <f t="shared" si="37"/>
        <v>0</v>
      </c>
      <c r="U67">
        <f t="shared" si="38"/>
        <v>0</v>
      </c>
      <c r="V67">
        <f t="shared" si="39"/>
        <v>0</v>
      </c>
      <c r="W67">
        <f t="shared" si="40"/>
        <v>0</v>
      </c>
      <c r="X67">
        <f t="shared" si="41"/>
        <v>0</v>
      </c>
      <c r="Y67">
        <f t="shared" si="42"/>
        <v>0</v>
      </c>
      <c r="AA67">
        <v>48211122</v>
      </c>
      <c r="AB67">
        <f t="shared" si="43"/>
        <v>9770000</v>
      </c>
      <c r="AC67">
        <f t="shared" si="44"/>
        <v>9770000</v>
      </c>
      <c r="AD67">
        <f t="shared" si="45"/>
        <v>0</v>
      </c>
      <c r="AE67">
        <f t="shared" si="46"/>
        <v>0</v>
      </c>
      <c r="AF67">
        <f t="shared" si="46"/>
        <v>0</v>
      </c>
      <c r="AG67">
        <f t="shared" si="47"/>
        <v>0</v>
      </c>
      <c r="AH67">
        <f t="shared" si="48"/>
        <v>0</v>
      </c>
      <c r="AI67">
        <f t="shared" si="48"/>
        <v>0</v>
      </c>
      <c r="AJ67">
        <f t="shared" si="49"/>
        <v>0</v>
      </c>
      <c r="AK67">
        <v>9770000</v>
      </c>
      <c r="AL67">
        <v>9770000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3</v>
      </c>
      <c r="BJ67" t="s">
        <v>100</v>
      </c>
      <c r="BM67">
        <v>100</v>
      </c>
      <c r="BN67">
        <v>0</v>
      </c>
      <c r="BO67" t="s">
        <v>3</v>
      </c>
      <c r="BP67">
        <v>0</v>
      </c>
      <c r="BQ67">
        <v>5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50"/>
        <v>9770000</v>
      </c>
      <c r="CQ67">
        <f t="shared" si="51"/>
        <v>9770000</v>
      </c>
      <c r="CR67">
        <f t="shared" si="52"/>
        <v>0</v>
      </c>
      <c r="CS67">
        <f t="shared" si="53"/>
        <v>0</v>
      </c>
      <c r="CT67">
        <f t="shared" si="54"/>
        <v>0</v>
      </c>
      <c r="CU67">
        <f t="shared" si="55"/>
        <v>0</v>
      </c>
      <c r="CV67">
        <f t="shared" si="55"/>
        <v>0</v>
      </c>
      <c r="CW67">
        <f t="shared" si="55"/>
        <v>0</v>
      </c>
      <c r="CX67">
        <f t="shared" si="55"/>
        <v>0</v>
      </c>
      <c r="CY67">
        <f>0</f>
        <v>0</v>
      </c>
      <c r="CZ67">
        <f>0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93</v>
      </c>
      <c r="DW67" t="s">
        <v>93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45799867</v>
      </c>
      <c r="EF67">
        <v>5</v>
      </c>
      <c r="EG67" t="s">
        <v>94</v>
      </c>
      <c r="EH67">
        <v>0</v>
      </c>
      <c r="EI67" t="s">
        <v>3</v>
      </c>
      <c r="EJ67">
        <v>3</v>
      </c>
      <c r="EK67">
        <v>100</v>
      </c>
      <c r="EL67" t="s">
        <v>90</v>
      </c>
      <c r="EM67" t="s">
        <v>95</v>
      </c>
      <c r="EO67" t="s">
        <v>3</v>
      </c>
      <c r="EQ67">
        <v>131072</v>
      </c>
      <c r="ER67">
        <v>0</v>
      </c>
      <c r="ES67">
        <v>9770000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f t="shared" si="56"/>
        <v>9770000</v>
      </c>
      <c r="FS67">
        <v>0</v>
      </c>
      <c r="FX67">
        <v>0</v>
      </c>
      <c r="FY67">
        <v>0</v>
      </c>
      <c r="GA67" t="s">
        <v>3</v>
      </c>
      <c r="GD67">
        <v>1</v>
      </c>
      <c r="GF67">
        <v>-360766746</v>
      </c>
      <c r="GG67">
        <v>2</v>
      </c>
      <c r="GH67">
        <v>0</v>
      </c>
      <c r="GI67">
        <v>-2</v>
      </c>
      <c r="GJ67">
        <v>0</v>
      </c>
      <c r="GK67">
        <v>0</v>
      </c>
      <c r="GL67">
        <f t="shared" si="57"/>
        <v>0</v>
      </c>
      <c r="GM67">
        <f t="shared" si="58"/>
        <v>9770000</v>
      </c>
      <c r="GN67">
        <f t="shared" si="59"/>
        <v>0</v>
      </c>
      <c r="GO67">
        <f t="shared" si="60"/>
        <v>0</v>
      </c>
      <c r="GP67">
        <f t="shared" si="61"/>
        <v>0</v>
      </c>
      <c r="GR67">
        <v>0</v>
      </c>
      <c r="GS67">
        <v>0</v>
      </c>
      <c r="GT67">
        <v>0</v>
      </c>
      <c r="GU67" t="s">
        <v>3</v>
      </c>
      <c r="GV67">
        <f t="shared" si="62"/>
        <v>0</v>
      </c>
      <c r="GW67">
        <v>1</v>
      </c>
      <c r="GX67">
        <f t="shared" si="63"/>
        <v>0</v>
      </c>
      <c r="HA67">
        <v>0</v>
      </c>
      <c r="HB67">
        <v>0</v>
      </c>
      <c r="HC67">
        <f t="shared" si="64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45" x14ac:dyDescent="0.2">
      <c r="A68">
        <v>17</v>
      </c>
      <c r="B68">
        <v>1</v>
      </c>
      <c r="E68" t="s">
        <v>101</v>
      </c>
      <c r="F68" t="s">
        <v>102</v>
      </c>
      <c r="G68" t="s">
        <v>538</v>
      </c>
      <c r="H68" t="s">
        <v>93</v>
      </c>
      <c r="I68">
        <f t="shared" si="30"/>
        <v>1</v>
      </c>
      <c r="J68">
        <v>0</v>
      </c>
      <c r="K68">
        <f t="shared" si="31"/>
        <v>1</v>
      </c>
      <c r="O68">
        <f t="shared" si="32"/>
        <v>9770000</v>
      </c>
      <c r="P68">
        <f t="shared" si="33"/>
        <v>9770000</v>
      </c>
      <c r="Q68">
        <f t="shared" si="34"/>
        <v>0</v>
      </c>
      <c r="R68">
        <f t="shared" si="35"/>
        <v>0</v>
      </c>
      <c r="S68">
        <f t="shared" si="36"/>
        <v>0</v>
      </c>
      <c r="T68">
        <f t="shared" si="37"/>
        <v>0</v>
      </c>
      <c r="U68">
        <f t="shared" si="38"/>
        <v>0</v>
      </c>
      <c r="V68">
        <f t="shared" si="39"/>
        <v>0</v>
      </c>
      <c r="W68">
        <f t="shared" si="40"/>
        <v>0</v>
      </c>
      <c r="X68">
        <f t="shared" si="41"/>
        <v>0</v>
      </c>
      <c r="Y68">
        <f t="shared" si="42"/>
        <v>0</v>
      </c>
      <c r="AA68">
        <v>48211122</v>
      </c>
      <c r="AB68">
        <f t="shared" si="43"/>
        <v>9770000</v>
      </c>
      <c r="AC68">
        <f t="shared" si="44"/>
        <v>9770000</v>
      </c>
      <c r="AD68">
        <f t="shared" si="45"/>
        <v>0</v>
      </c>
      <c r="AE68">
        <f t="shared" si="46"/>
        <v>0</v>
      </c>
      <c r="AF68">
        <f t="shared" si="46"/>
        <v>0</v>
      </c>
      <c r="AG68">
        <f t="shared" si="47"/>
        <v>0</v>
      </c>
      <c r="AH68">
        <f t="shared" si="48"/>
        <v>0</v>
      </c>
      <c r="AI68">
        <f t="shared" si="48"/>
        <v>0</v>
      </c>
      <c r="AJ68">
        <f t="shared" si="49"/>
        <v>0</v>
      </c>
      <c r="AK68">
        <v>9770000</v>
      </c>
      <c r="AL68">
        <v>9770000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3</v>
      </c>
      <c r="BJ68" t="s">
        <v>102</v>
      </c>
      <c r="BM68">
        <v>100</v>
      </c>
      <c r="BN68">
        <v>0</v>
      </c>
      <c r="BO68" t="s">
        <v>3</v>
      </c>
      <c r="BP68">
        <v>0</v>
      </c>
      <c r="BQ68">
        <v>5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50"/>
        <v>9770000</v>
      </c>
      <c r="CQ68">
        <f t="shared" si="51"/>
        <v>9770000</v>
      </c>
      <c r="CR68">
        <f t="shared" si="52"/>
        <v>0</v>
      </c>
      <c r="CS68">
        <f t="shared" si="53"/>
        <v>0</v>
      </c>
      <c r="CT68">
        <f t="shared" si="54"/>
        <v>0</v>
      </c>
      <c r="CU68">
        <f t="shared" si="55"/>
        <v>0</v>
      </c>
      <c r="CV68">
        <f t="shared" si="55"/>
        <v>0</v>
      </c>
      <c r="CW68">
        <f t="shared" si="55"/>
        <v>0</v>
      </c>
      <c r="CX68">
        <f t="shared" si="55"/>
        <v>0</v>
      </c>
      <c r="CY68">
        <f>0</f>
        <v>0</v>
      </c>
      <c r="CZ68">
        <f>0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93</v>
      </c>
      <c r="DW68" t="s">
        <v>93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45799867</v>
      </c>
      <c r="EF68">
        <v>5</v>
      </c>
      <c r="EG68" t="s">
        <v>94</v>
      </c>
      <c r="EH68">
        <v>0</v>
      </c>
      <c r="EI68" t="s">
        <v>3</v>
      </c>
      <c r="EJ68">
        <v>3</v>
      </c>
      <c r="EK68">
        <v>100</v>
      </c>
      <c r="EL68" t="s">
        <v>90</v>
      </c>
      <c r="EM68" t="s">
        <v>95</v>
      </c>
      <c r="EO68" t="s">
        <v>3</v>
      </c>
      <c r="EQ68">
        <v>131072</v>
      </c>
      <c r="ER68">
        <v>0</v>
      </c>
      <c r="ES68">
        <v>9770000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f t="shared" si="56"/>
        <v>9770000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-583147748</v>
      </c>
      <c r="GG68">
        <v>2</v>
      </c>
      <c r="GH68">
        <v>0</v>
      </c>
      <c r="GI68">
        <v>-2</v>
      </c>
      <c r="GJ68">
        <v>0</v>
      </c>
      <c r="GK68">
        <v>0</v>
      </c>
      <c r="GL68">
        <f t="shared" si="57"/>
        <v>0</v>
      </c>
      <c r="GM68">
        <f t="shared" si="58"/>
        <v>9770000</v>
      </c>
      <c r="GN68">
        <f t="shared" si="59"/>
        <v>0</v>
      </c>
      <c r="GO68">
        <f t="shared" si="60"/>
        <v>0</v>
      </c>
      <c r="GP68">
        <f t="shared" si="61"/>
        <v>0</v>
      </c>
      <c r="GR68">
        <v>0</v>
      </c>
      <c r="GS68">
        <v>0</v>
      </c>
      <c r="GT68">
        <v>0</v>
      </c>
      <c r="GU68" t="s">
        <v>3</v>
      </c>
      <c r="GV68">
        <f t="shared" si="62"/>
        <v>0</v>
      </c>
      <c r="GW68">
        <v>1</v>
      </c>
      <c r="GX68">
        <f t="shared" si="63"/>
        <v>0</v>
      </c>
      <c r="HA68">
        <v>0</v>
      </c>
      <c r="HB68">
        <v>0</v>
      </c>
      <c r="HC68">
        <f t="shared" si="64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E69" t="s">
        <v>103</v>
      </c>
      <c r="F69" t="s">
        <v>104</v>
      </c>
      <c r="G69" t="s">
        <v>105</v>
      </c>
      <c r="H69" t="s">
        <v>93</v>
      </c>
      <c r="I69">
        <f t="shared" si="30"/>
        <v>1</v>
      </c>
      <c r="J69">
        <v>0</v>
      </c>
      <c r="K69">
        <f t="shared" si="31"/>
        <v>1</v>
      </c>
      <c r="O69">
        <f t="shared" si="32"/>
        <v>9770000</v>
      </c>
      <c r="P69">
        <f t="shared" si="33"/>
        <v>9770000</v>
      </c>
      <c r="Q69">
        <f t="shared" si="34"/>
        <v>0</v>
      </c>
      <c r="R69">
        <f t="shared" si="35"/>
        <v>0</v>
      </c>
      <c r="S69">
        <f t="shared" si="36"/>
        <v>0</v>
      </c>
      <c r="T69">
        <f t="shared" si="37"/>
        <v>0</v>
      </c>
      <c r="U69">
        <f t="shared" si="38"/>
        <v>0</v>
      </c>
      <c r="V69">
        <f t="shared" si="39"/>
        <v>0</v>
      </c>
      <c r="W69">
        <f t="shared" si="40"/>
        <v>0</v>
      </c>
      <c r="X69">
        <f t="shared" si="41"/>
        <v>0</v>
      </c>
      <c r="Y69">
        <f t="shared" si="42"/>
        <v>0</v>
      </c>
      <c r="AA69">
        <v>48211122</v>
      </c>
      <c r="AB69">
        <f t="shared" si="43"/>
        <v>9770000</v>
      </c>
      <c r="AC69">
        <f t="shared" si="44"/>
        <v>9770000</v>
      </c>
      <c r="AD69">
        <f t="shared" si="45"/>
        <v>0</v>
      </c>
      <c r="AE69">
        <f t="shared" si="46"/>
        <v>0</v>
      </c>
      <c r="AF69">
        <f t="shared" si="46"/>
        <v>0</v>
      </c>
      <c r="AG69">
        <f t="shared" si="47"/>
        <v>0</v>
      </c>
      <c r="AH69">
        <f t="shared" si="48"/>
        <v>0</v>
      </c>
      <c r="AI69">
        <f t="shared" si="48"/>
        <v>0</v>
      </c>
      <c r="AJ69">
        <f t="shared" si="49"/>
        <v>0</v>
      </c>
      <c r="AK69">
        <v>9770000</v>
      </c>
      <c r="AL69">
        <v>9770000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3</v>
      </c>
      <c r="BJ69" t="s">
        <v>104</v>
      </c>
      <c r="BM69">
        <v>100</v>
      </c>
      <c r="BN69">
        <v>0</v>
      </c>
      <c r="BO69" t="s">
        <v>3</v>
      </c>
      <c r="BP69">
        <v>0</v>
      </c>
      <c r="BQ69">
        <v>5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50"/>
        <v>9770000</v>
      </c>
      <c r="CQ69">
        <f t="shared" si="51"/>
        <v>9770000</v>
      </c>
      <c r="CR69">
        <f t="shared" si="52"/>
        <v>0</v>
      </c>
      <c r="CS69">
        <f t="shared" si="53"/>
        <v>0</v>
      </c>
      <c r="CT69">
        <f t="shared" si="54"/>
        <v>0</v>
      </c>
      <c r="CU69">
        <f t="shared" si="55"/>
        <v>0</v>
      </c>
      <c r="CV69">
        <f t="shared" si="55"/>
        <v>0</v>
      </c>
      <c r="CW69">
        <f t="shared" si="55"/>
        <v>0</v>
      </c>
      <c r="CX69">
        <f t="shared" si="55"/>
        <v>0</v>
      </c>
      <c r="CY69">
        <f>0</f>
        <v>0</v>
      </c>
      <c r="CZ69">
        <f>0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93</v>
      </c>
      <c r="DW69" t="s">
        <v>93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45799867</v>
      </c>
      <c r="EF69">
        <v>5</v>
      </c>
      <c r="EG69" t="s">
        <v>94</v>
      </c>
      <c r="EH69">
        <v>0</v>
      </c>
      <c r="EI69" t="s">
        <v>3</v>
      </c>
      <c r="EJ69">
        <v>3</v>
      </c>
      <c r="EK69">
        <v>100</v>
      </c>
      <c r="EL69" t="s">
        <v>90</v>
      </c>
      <c r="EM69" t="s">
        <v>95</v>
      </c>
      <c r="EO69" t="s">
        <v>3</v>
      </c>
      <c r="EQ69">
        <v>131072</v>
      </c>
      <c r="ER69">
        <v>0</v>
      </c>
      <c r="ES69">
        <v>9770000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f t="shared" si="56"/>
        <v>9770000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323111429</v>
      </c>
      <c r="GG69">
        <v>2</v>
      </c>
      <c r="GH69">
        <v>0</v>
      </c>
      <c r="GI69">
        <v>-2</v>
      </c>
      <c r="GJ69">
        <v>0</v>
      </c>
      <c r="GK69">
        <v>0</v>
      </c>
      <c r="GL69">
        <f t="shared" si="57"/>
        <v>0</v>
      </c>
      <c r="GM69">
        <f t="shared" si="58"/>
        <v>9770000</v>
      </c>
      <c r="GN69">
        <f t="shared" si="59"/>
        <v>0</v>
      </c>
      <c r="GO69">
        <f t="shared" si="60"/>
        <v>0</v>
      </c>
      <c r="GP69">
        <f t="shared" si="61"/>
        <v>0</v>
      </c>
      <c r="GR69">
        <v>0</v>
      </c>
      <c r="GS69">
        <v>0</v>
      </c>
      <c r="GT69">
        <v>0</v>
      </c>
      <c r="GU69" t="s">
        <v>3</v>
      </c>
      <c r="GV69">
        <f t="shared" si="62"/>
        <v>0</v>
      </c>
      <c r="GW69">
        <v>1</v>
      </c>
      <c r="GX69">
        <f t="shared" si="63"/>
        <v>0</v>
      </c>
      <c r="HA69">
        <v>0</v>
      </c>
      <c r="HB69">
        <v>0</v>
      </c>
      <c r="HC69">
        <f t="shared" si="64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17</v>
      </c>
      <c r="B70">
        <v>1</v>
      </c>
      <c r="E70" t="s">
        <v>106</v>
      </c>
      <c r="F70" t="s">
        <v>107</v>
      </c>
      <c r="G70" t="s">
        <v>539</v>
      </c>
      <c r="H70" t="s">
        <v>93</v>
      </c>
      <c r="I70">
        <f t="shared" si="30"/>
        <v>1</v>
      </c>
      <c r="J70">
        <v>0</v>
      </c>
      <c r="K70">
        <f t="shared" si="31"/>
        <v>1</v>
      </c>
      <c r="O70">
        <f t="shared" si="32"/>
        <v>4650000</v>
      </c>
      <c r="P70">
        <f t="shared" si="33"/>
        <v>4650000</v>
      </c>
      <c r="Q70">
        <f t="shared" si="34"/>
        <v>0</v>
      </c>
      <c r="R70">
        <f t="shared" si="35"/>
        <v>0</v>
      </c>
      <c r="S70">
        <f t="shared" si="36"/>
        <v>0</v>
      </c>
      <c r="T70">
        <f t="shared" si="37"/>
        <v>0</v>
      </c>
      <c r="U70">
        <f t="shared" si="38"/>
        <v>0</v>
      </c>
      <c r="V70">
        <f t="shared" si="39"/>
        <v>0</v>
      </c>
      <c r="W70">
        <f t="shared" si="40"/>
        <v>0</v>
      </c>
      <c r="X70">
        <f t="shared" si="41"/>
        <v>0</v>
      </c>
      <c r="Y70">
        <f t="shared" si="42"/>
        <v>0</v>
      </c>
      <c r="AA70">
        <v>48211122</v>
      </c>
      <c r="AB70">
        <f t="shared" si="43"/>
        <v>4650000</v>
      </c>
      <c r="AC70">
        <f t="shared" si="44"/>
        <v>4650000</v>
      </c>
      <c r="AD70">
        <f t="shared" si="45"/>
        <v>0</v>
      </c>
      <c r="AE70">
        <f t="shared" si="46"/>
        <v>0</v>
      </c>
      <c r="AF70">
        <f t="shared" si="46"/>
        <v>0</v>
      </c>
      <c r="AG70">
        <f t="shared" si="47"/>
        <v>0</v>
      </c>
      <c r="AH70">
        <f t="shared" si="48"/>
        <v>0</v>
      </c>
      <c r="AI70">
        <f t="shared" si="48"/>
        <v>0</v>
      </c>
      <c r="AJ70">
        <f t="shared" si="49"/>
        <v>0</v>
      </c>
      <c r="AK70">
        <v>4650000</v>
      </c>
      <c r="AL70">
        <v>4650000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3</v>
      </c>
      <c r="BJ70" t="s">
        <v>107</v>
      </c>
      <c r="BM70">
        <v>100</v>
      </c>
      <c r="BN70">
        <v>0</v>
      </c>
      <c r="BO70" t="s">
        <v>3</v>
      </c>
      <c r="BP70">
        <v>0</v>
      </c>
      <c r="BQ70">
        <v>5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50"/>
        <v>4650000</v>
      </c>
      <c r="CQ70">
        <f t="shared" si="51"/>
        <v>4650000</v>
      </c>
      <c r="CR70">
        <f t="shared" si="52"/>
        <v>0</v>
      </c>
      <c r="CS70">
        <f t="shared" si="53"/>
        <v>0</v>
      </c>
      <c r="CT70">
        <f t="shared" si="54"/>
        <v>0</v>
      </c>
      <c r="CU70">
        <f t="shared" si="55"/>
        <v>0</v>
      </c>
      <c r="CV70">
        <f t="shared" si="55"/>
        <v>0</v>
      </c>
      <c r="CW70">
        <f t="shared" si="55"/>
        <v>0</v>
      </c>
      <c r="CX70">
        <f t="shared" si="55"/>
        <v>0</v>
      </c>
      <c r="CY70">
        <f>0</f>
        <v>0</v>
      </c>
      <c r="CZ70">
        <f>0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93</v>
      </c>
      <c r="DW70" t="s">
        <v>93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45799867</v>
      </c>
      <c r="EF70">
        <v>5</v>
      </c>
      <c r="EG70" t="s">
        <v>94</v>
      </c>
      <c r="EH70">
        <v>0</v>
      </c>
      <c r="EI70" t="s">
        <v>3</v>
      </c>
      <c r="EJ70">
        <v>3</v>
      </c>
      <c r="EK70">
        <v>100</v>
      </c>
      <c r="EL70" t="s">
        <v>90</v>
      </c>
      <c r="EM70" t="s">
        <v>95</v>
      </c>
      <c r="EO70" t="s">
        <v>3</v>
      </c>
      <c r="EQ70">
        <v>131072</v>
      </c>
      <c r="ER70">
        <v>4650000</v>
      </c>
      <c r="ES70">
        <v>4650000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f t="shared" si="56"/>
        <v>4650000</v>
      </c>
      <c r="FS70">
        <v>0</v>
      </c>
      <c r="FX70">
        <v>0</v>
      </c>
      <c r="FY70">
        <v>0</v>
      </c>
      <c r="GA70" t="s">
        <v>96</v>
      </c>
      <c r="GD70">
        <v>1</v>
      </c>
      <c r="GF70">
        <v>154111184</v>
      </c>
      <c r="GG70">
        <v>2</v>
      </c>
      <c r="GH70">
        <v>0</v>
      </c>
      <c r="GI70">
        <v>-2</v>
      </c>
      <c r="GJ70">
        <v>0</v>
      </c>
      <c r="GK70">
        <v>0</v>
      </c>
      <c r="GL70">
        <f t="shared" si="57"/>
        <v>0</v>
      </c>
      <c r="GM70">
        <f t="shared" si="58"/>
        <v>4650000</v>
      </c>
      <c r="GN70">
        <f t="shared" si="59"/>
        <v>0</v>
      </c>
      <c r="GO70">
        <f t="shared" si="60"/>
        <v>0</v>
      </c>
      <c r="GP70">
        <f t="shared" si="61"/>
        <v>0</v>
      </c>
      <c r="GR70">
        <v>0</v>
      </c>
      <c r="GS70">
        <v>4</v>
      </c>
      <c r="GT70">
        <v>0</v>
      </c>
      <c r="GU70" t="s">
        <v>3</v>
      </c>
      <c r="GV70">
        <f t="shared" si="62"/>
        <v>0</v>
      </c>
      <c r="GW70">
        <v>1</v>
      </c>
      <c r="GX70">
        <f t="shared" si="63"/>
        <v>0</v>
      </c>
      <c r="HA70">
        <v>0</v>
      </c>
      <c r="HB70">
        <v>0</v>
      </c>
      <c r="HC70">
        <f t="shared" si="64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E71" t="s">
        <v>108</v>
      </c>
      <c r="F71" t="s">
        <v>109</v>
      </c>
      <c r="G71" t="s">
        <v>540</v>
      </c>
      <c r="H71" t="s">
        <v>93</v>
      </c>
      <c r="I71">
        <f t="shared" si="30"/>
        <v>1</v>
      </c>
      <c r="J71">
        <v>0</v>
      </c>
      <c r="K71">
        <f t="shared" si="31"/>
        <v>1</v>
      </c>
      <c r="O71">
        <f t="shared" si="32"/>
        <v>10000000</v>
      </c>
      <c r="P71">
        <f t="shared" si="33"/>
        <v>10000000</v>
      </c>
      <c r="Q71">
        <f t="shared" si="34"/>
        <v>0</v>
      </c>
      <c r="R71">
        <f t="shared" si="35"/>
        <v>0</v>
      </c>
      <c r="S71">
        <f t="shared" si="36"/>
        <v>0</v>
      </c>
      <c r="T71">
        <f t="shared" si="37"/>
        <v>0</v>
      </c>
      <c r="U71">
        <f t="shared" si="38"/>
        <v>0</v>
      </c>
      <c r="V71">
        <f t="shared" si="39"/>
        <v>0</v>
      </c>
      <c r="W71">
        <f t="shared" si="40"/>
        <v>0</v>
      </c>
      <c r="X71">
        <f t="shared" si="41"/>
        <v>0</v>
      </c>
      <c r="Y71">
        <f t="shared" si="42"/>
        <v>0</v>
      </c>
      <c r="AA71">
        <v>48211122</v>
      </c>
      <c r="AB71">
        <f t="shared" si="43"/>
        <v>10000000</v>
      </c>
      <c r="AC71">
        <f t="shared" si="44"/>
        <v>10000000</v>
      </c>
      <c r="AD71">
        <f t="shared" si="45"/>
        <v>0</v>
      </c>
      <c r="AE71">
        <f t="shared" si="46"/>
        <v>0</v>
      </c>
      <c r="AF71">
        <f t="shared" si="46"/>
        <v>0</v>
      </c>
      <c r="AG71">
        <f t="shared" si="47"/>
        <v>0</v>
      </c>
      <c r="AH71">
        <f t="shared" si="48"/>
        <v>0</v>
      </c>
      <c r="AI71">
        <f t="shared" si="48"/>
        <v>0</v>
      </c>
      <c r="AJ71">
        <f t="shared" si="49"/>
        <v>0</v>
      </c>
      <c r="AK71">
        <v>10000000</v>
      </c>
      <c r="AL71">
        <v>10000000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3</v>
      </c>
      <c r="BJ71" t="s">
        <v>109</v>
      </c>
      <c r="BM71">
        <v>100</v>
      </c>
      <c r="BN71">
        <v>0</v>
      </c>
      <c r="BO71" t="s">
        <v>3</v>
      </c>
      <c r="BP71">
        <v>0</v>
      </c>
      <c r="BQ71">
        <v>5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0"/>
        <v>10000000</v>
      </c>
      <c r="CQ71">
        <f t="shared" si="51"/>
        <v>10000000</v>
      </c>
      <c r="CR71">
        <f t="shared" si="52"/>
        <v>0</v>
      </c>
      <c r="CS71">
        <f t="shared" si="53"/>
        <v>0</v>
      </c>
      <c r="CT71">
        <f t="shared" si="54"/>
        <v>0</v>
      </c>
      <c r="CU71">
        <f t="shared" si="55"/>
        <v>0</v>
      </c>
      <c r="CV71">
        <f t="shared" si="55"/>
        <v>0</v>
      </c>
      <c r="CW71">
        <f t="shared" si="55"/>
        <v>0</v>
      </c>
      <c r="CX71">
        <f t="shared" si="55"/>
        <v>0</v>
      </c>
      <c r="CY71">
        <f>0</f>
        <v>0</v>
      </c>
      <c r="CZ71">
        <f>0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93</v>
      </c>
      <c r="DW71" t="s">
        <v>93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45799867</v>
      </c>
      <c r="EF71">
        <v>5</v>
      </c>
      <c r="EG71" t="s">
        <v>94</v>
      </c>
      <c r="EH71">
        <v>0</v>
      </c>
      <c r="EI71" t="s">
        <v>3</v>
      </c>
      <c r="EJ71">
        <v>3</v>
      </c>
      <c r="EK71">
        <v>100</v>
      </c>
      <c r="EL71" t="s">
        <v>90</v>
      </c>
      <c r="EM71" t="s">
        <v>95</v>
      </c>
      <c r="EO71" t="s">
        <v>3</v>
      </c>
      <c r="EQ71">
        <v>131072</v>
      </c>
      <c r="ER71">
        <v>10000000</v>
      </c>
      <c r="ES71">
        <v>10000000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f t="shared" si="56"/>
        <v>10000000</v>
      </c>
      <c r="FS71">
        <v>0</v>
      </c>
      <c r="FX71">
        <v>0</v>
      </c>
      <c r="FY71">
        <v>0</v>
      </c>
      <c r="GA71" t="s">
        <v>96</v>
      </c>
      <c r="GD71">
        <v>1</v>
      </c>
      <c r="GF71">
        <v>1132624723</v>
      </c>
      <c r="GG71">
        <v>2</v>
      </c>
      <c r="GH71">
        <v>0</v>
      </c>
      <c r="GI71">
        <v>-2</v>
      </c>
      <c r="GJ71">
        <v>0</v>
      </c>
      <c r="GK71">
        <v>0</v>
      </c>
      <c r="GL71">
        <f t="shared" si="57"/>
        <v>0</v>
      </c>
      <c r="GM71">
        <f t="shared" si="58"/>
        <v>10000000</v>
      </c>
      <c r="GN71">
        <f t="shared" si="59"/>
        <v>0</v>
      </c>
      <c r="GO71">
        <f t="shared" si="60"/>
        <v>0</v>
      </c>
      <c r="GP71">
        <f t="shared" si="61"/>
        <v>0</v>
      </c>
      <c r="GR71">
        <v>0</v>
      </c>
      <c r="GS71">
        <v>4</v>
      </c>
      <c r="GT71">
        <v>0</v>
      </c>
      <c r="GU71" t="s">
        <v>3</v>
      </c>
      <c r="GV71">
        <f t="shared" si="62"/>
        <v>0</v>
      </c>
      <c r="GW71">
        <v>1</v>
      </c>
      <c r="GX71">
        <f t="shared" si="63"/>
        <v>0</v>
      </c>
      <c r="HA71">
        <v>0</v>
      </c>
      <c r="HB71">
        <v>0</v>
      </c>
      <c r="HC71">
        <f t="shared" si="64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E72" t="s">
        <v>110</v>
      </c>
      <c r="F72" t="s">
        <v>111</v>
      </c>
      <c r="G72" t="s">
        <v>112</v>
      </c>
      <c r="H72" t="s">
        <v>93</v>
      </c>
      <c r="I72">
        <f t="shared" si="30"/>
        <v>1</v>
      </c>
      <c r="J72">
        <v>0</v>
      </c>
      <c r="K72">
        <f t="shared" si="31"/>
        <v>1</v>
      </c>
      <c r="O72">
        <f t="shared" si="32"/>
        <v>3000000</v>
      </c>
      <c r="P72">
        <f t="shared" si="33"/>
        <v>3000000</v>
      </c>
      <c r="Q72">
        <f t="shared" si="34"/>
        <v>0</v>
      </c>
      <c r="R72">
        <f t="shared" si="35"/>
        <v>0</v>
      </c>
      <c r="S72">
        <f t="shared" si="36"/>
        <v>0</v>
      </c>
      <c r="T72">
        <f t="shared" si="37"/>
        <v>0</v>
      </c>
      <c r="U72">
        <f t="shared" si="38"/>
        <v>0</v>
      </c>
      <c r="V72">
        <f t="shared" si="39"/>
        <v>0</v>
      </c>
      <c r="W72">
        <f t="shared" si="40"/>
        <v>0</v>
      </c>
      <c r="X72">
        <f t="shared" si="41"/>
        <v>0</v>
      </c>
      <c r="Y72">
        <f t="shared" si="42"/>
        <v>0</v>
      </c>
      <c r="AA72">
        <v>48211122</v>
      </c>
      <c r="AB72">
        <f t="shared" si="43"/>
        <v>3000000</v>
      </c>
      <c r="AC72">
        <f t="shared" si="44"/>
        <v>3000000</v>
      </c>
      <c r="AD72">
        <f t="shared" si="45"/>
        <v>0</v>
      </c>
      <c r="AE72">
        <f t="shared" si="46"/>
        <v>0</v>
      </c>
      <c r="AF72">
        <f t="shared" si="46"/>
        <v>0</v>
      </c>
      <c r="AG72">
        <f t="shared" si="47"/>
        <v>0</v>
      </c>
      <c r="AH72">
        <f t="shared" si="48"/>
        <v>0</v>
      </c>
      <c r="AI72">
        <f t="shared" si="48"/>
        <v>0</v>
      </c>
      <c r="AJ72">
        <f t="shared" si="49"/>
        <v>0</v>
      </c>
      <c r="AK72">
        <v>3000000</v>
      </c>
      <c r="AL72">
        <v>3000000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3</v>
      </c>
      <c r="BJ72" t="s">
        <v>111</v>
      </c>
      <c r="BM72">
        <v>100</v>
      </c>
      <c r="BN72">
        <v>0</v>
      </c>
      <c r="BO72" t="s">
        <v>3</v>
      </c>
      <c r="BP72">
        <v>0</v>
      </c>
      <c r="BQ72">
        <v>5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0"/>
        <v>3000000</v>
      </c>
      <c r="CQ72">
        <f t="shared" si="51"/>
        <v>3000000</v>
      </c>
      <c r="CR72">
        <f t="shared" si="52"/>
        <v>0</v>
      </c>
      <c r="CS72">
        <f t="shared" si="53"/>
        <v>0</v>
      </c>
      <c r="CT72">
        <f t="shared" si="54"/>
        <v>0</v>
      </c>
      <c r="CU72">
        <f t="shared" si="55"/>
        <v>0</v>
      </c>
      <c r="CV72">
        <f t="shared" si="55"/>
        <v>0</v>
      </c>
      <c r="CW72">
        <f t="shared" si="55"/>
        <v>0</v>
      </c>
      <c r="CX72">
        <f t="shared" si="55"/>
        <v>0</v>
      </c>
      <c r="CY72">
        <f>0</f>
        <v>0</v>
      </c>
      <c r="CZ72">
        <f>0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93</v>
      </c>
      <c r="DW72" t="s">
        <v>93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45799867</v>
      </c>
      <c r="EF72">
        <v>5</v>
      </c>
      <c r="EG72" t="s">
        <v>94</v>
      </c>
      <c r="EH72">
        <v>0</v>
      </c>
      <c r="EI72" t="s">
        <v>3</v>
      </c>
      <c r="EJ72">
        <v>3</v>
      </c>
      <c r="EK72">
        <v>100</v>
      </c>
      <c r="EL72" t="s">
        <v>90</v>
      </c>
      <c r="EM72" t="s">
        <v>95</v>
      </c>
      <c r="EO72" t="s">
        <v>3</v>
      </c>
      <c r="EQ72">
        <v>131072</v>
      </c>
      <c r="ER72">
        <v>0</v>
      </c>
      <c r="ES72">
        <v>3000000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f t="shared" si="56"/>
        <v>3000000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-231832991</v>
      </c>
      <c r="GG72">
        <v>2</v>
      </c>
      <c r="GH72">
        <v>0</v>
      </c>
      <c r="GI72">
        <v>-2</v>
      </c>
      <c r="GJ72">
        <v>0</v>
      </c>
      <c r="GK72">
        <v>0</v>
      </c>
      <c r="GL72">
        <f t="shared" si="57"/>
        <v>0</v>
      </c>
      <c r="GM72">
        <f t="shared" si="58"/>
        <v>3000000</v>
      </c>
      <c r="GN72">
        <f t="shared" si="59"/>
        <v>0</v>
      </c>
      <c r="GO72">
        <f t="shared" si="60"/>
        <v>0</v>
      </c>
      <c r="GP72">
        <f t="shared" si="61"/>
        <v>0</v>
      </c>
      <c r="GR72">
        <v>0</v>
      </c>
      <c r="GS72">
        <v>0</v>
      </c>
      <c r="GT72">
        <v>0</v>
      </c>
      <c r="GU72" t="s">
        <v>3</v>
      </c>
      <c r="GV72">
        <f t="shared" si="62"/>
        <v>0</v>
      </c>
      <c r="GW72">
        <v>1</v>
      </c>
      <c r="GX72">
        <f t="shared" si="63"/>
        <v>0</v>
      </c>
      <c r="HA72">
        <v>0</v>
      </c>
      <c r="HB72">
        <v>0</v>
      </c>
      <c r="HC72">
        <f t="shared" si="64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ROW(SmtRes!A33)</f>
        <v>33</v>
      </c>
      <c r="D73">
        <f>ROW(EtalonRes!A33)</f>
        <v>33</v>
      </c>
      <c r="E73" t="s">
        <v>113</v>
      </c>
      <c r="F73" t="s">
        <v>114</v>
      </c>
      <c r="G73" t="s">
        <v>115</v>
      </c>
      <c r="H73" t="s">
        <v>93</v>
      </c>
      <c r="I73">
        <v>3</v>
      </c>
      <c r="J73">
        <v>0</v>
      </c>
      <c r="K73">
        <v>3</v>
      </c>
      <c r="O73">
        <f t="shared" si="32"/>
        <v>46731.35</v>
      </c>
      <c r="P73">
        <f>SUMIF(SmtRes!AQ23:'SmtRes'!AQ33,"=1",SmtRes!DF23:'SmtRes'!DF33)</f>
        <v>1254.96</v>
      </c>
      <c r="Q73">
        <f>SUMIF(SmtRes!AQ23:'SmtRes'!AQ33,"=1",SmtRes!DG23:'SmtRes'!DG33)</f>
        <v>2596.83</v>
      </c>
      <c r="R73">
        <f>SUMIF(SmtRes!AQ23:'SmtRes'!AQ33,"=1",SmtRes!DH23:'SmtRes'!DH33)</f>
        <v>2359.56</v>
      </c>
      <c r="S73">
        <f>SUMIF(SmtRes!AQ23:'SmtRes'!AQ33,"=1",SmtRes!DI23:'SmtRes'!DI33)</f>
        <v>40520</v>
      </c>
      <c r="T73">
        <f t="shared" si="37"/>
        <v>0</v>
      </c>
      <c r="U73">
        <f>SUMIF(SmtRes!AQ23:'SmtRes'!AQ33,"=1",SmtRes!CV23:'SmtRes'!CV33)</f>
        <v>55.5</v>
      </c>
      <c r="V73">
        <f>SUMIF(SmtRes!AQ23:'SmtRes'!AQ33,"=1",SmtRes!CW23:'SmtRes'!CW33)</f>
        <v>2.6070000000000002</v>
      </c>
      <c r="W73">
        <f t="shared" si="40"/>
        <v>0</v>
      </c>
      <c r="X73">
        <f t="shared" si="41"/>
        <v>38591.599999999999</v>
      </c>
      <c r="Y73">
        <f t="shared" si="42"/>
        <v>19724.599999999999</v>
      </c>
      <c r="AA73">
        <v>48211122</v>
      </c>
      <c r="AB73">
        <f t="shared" si="43"/>
        <v>14763.010668000001</v>
      </c>
      <c r="AC73">
        <f>ROUND((SUM(SmtRes!BQ23:'SmtRes'!BQ33)),6)</f>
        <v>392.25405799999999</v>
      </c>
      <c r="AD73">
        <f>ROUND((((SUM(SmtRes!BR23:'SmtRes'!BR33))-(SUM(SmtRes!BS23:'SmtRes'!BS33)))+AE73),6)</f>
        <v>864.09160999999995</v>
      </c>
      <c r="AE73">
        <f>ROUND((SUM(SmtRes!BS23:'SmtRes'!BS33)),6)</f>
        <v>786.52012999999999</v>
      </c>
      <c r="AF73">
        <f>ROUND((SUM(SmtRes!BT23:'SmtRes'!BT33)),6)</f>
        <v>13506.665000000001</v>
      </c>
      <c r="AG73">
        <f t="shared" si="47"/>
        <v>0</v>
      </c>
      <c r="AH73">
        <f>(SUM(SmtRes!BU23:'SmtRes'!BU33))</f>
        <v>18.5</v>
      </c>
      <c r="AI73">
        <f>(SUM(SmtRes!BV23:'SmtRes'!BV33))</f>
        <v>0.86899999999999999</v>
      </c>
      <c r="AJ73">
        <f t="shared" si="49"/>
        <v>0</v>
      </c>
      <c r="AK73">
        <v>15549.530797600002</v>
      </c>
      <c r="AL73">
        <v>392.25405760000001</v>
      </c>
      <c r="AM73">
        <v>864.09160999999995</v>
      </c>
      <c r="AN73">
        <v>786.52012999999999</v>
      </c>
      <c r="AO73">
        <v>13506.665000000001</v>
      </c>
      <c r="AP73">
        <v>0</v>
      </c>
      <c r="AQ73">
        <v>18.5</v>
      </c>
      <c r="AR73">
        <v>0.86899999999999999</v>
      </c>
      <c r="AS73">
        <v>0</v>
      </c>
      <c r="AT73">
        <v>90</v>
      </c>
      <c r="AU73">
        <v>46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116</v>
      </c>
      <c r="BM73">
        <v>111002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90</v>
      </c>
      <c r="CA73">
        <v>46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0"/>
        <v>46731.35</v>
      </c>
      <c r="CQ73">
        <f>SUMIF(SmtRes!AQ23:'SmtRes'!AQ33,"=1",SmtRes!AA23:'SmtRes'!AA33)</f>
        <v>191137.24</v>
      </c>
      <c r="CR73">
        <f>SUMIF(SmtRes!AQ23:'SmtRes'!AQ33,"=1",SmtRes!AB23:'SmtRes'!AB33)</f>
        <v>2070.9499999999998</v>
      </c>
      <c r="CS73">
        <f>SUMIF(SmtRes!AQ23:'SmtRes'!AQ33,"=1",SmtRes!AC23:'SmtRes'!AC33)</f>
        <v>1833.98</v>
      </c>
      <c r="CT73">
        <f>SUMIF(SmtRes!AQ23:'SmtRes'!AQ33,"=1",SmtRes!AD23:'SmtRes'!AD33)</f>
        <v>730.09</v>
      </c>
      <c r="CU73">
        <f t="shared" ref="CU73:CU82" si="65">AG73</f>
        <v>0</v>
      </c>
      <c r="CV73">
        <f>SUMIF(SmtRes!AQ23:'SmtRes'!AQ33,"=1",SmtRes!BU23:'SmtRes'!BU33)</f>
        <v>18.5</v>
      </c>
      <c r="CW73">
        <f>SUMIF(SmtRes!AQ23:'SmtRes'!AQ33,"=1",SmtRes!BV23:'SmtRes'!BV33)</f>
        <v>0.86899999999999999</v>
      </c>
      <c r="CX73">
        <f t="shared" ref="CX73:CX82" si="66">AJ73</f>
        <v>0</v>
      </c>
      <c r="CY73">
        <f>(((S73+R73)*AT73)/100)</f>
        <v>38591.603999999999</v>
      </c>
      <c r="CZ73">
        <f>(((S73+R73)*AU73)/100)</f>
        <v>19724.597599999997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93</v>
      </c>
      <c r="DW73" t="s">
        <v>93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45799468</v>
      </c>
      <c r="EF73">
        <v>3</v>
      </c>
      <c r="EG73" t="s">
        <v>21</v>
      </c>
      <c r="EH73">
        <v>0</v>
      </c>
      <c r="EI73" t="s">
        <v>3</v>
      </c>
      <c r="EJ73">
        <v>2</v>
      </c>
      <c r="EK73">
        <v>111002</v>
      </c>
      <c r="EL73" t="s">
        <v>117</v>
      </c>
      <c r="EM73" t="s">
        <v>118</v>
      </c>
      <c r="EO73" t="s">
        <v>119</v>
      </c>
      <c r="EQ73">
        <v>131584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18.5</v>
      </c>
      <c r="EX73">
        <v>0.87</v>
      </c>
      <c r="EY73">
        <v>0</v>
      </c>
      <c r="FQ73">
        <v>0</v>
      </c>
      <c r="FR73">
        <v>0</v>
      </c>
      <c r="FS73">
        <v>0</v>
      </c>
      <c r="FX73">
        <v>90</v>
      </c>
      <c r="FY73">
        <v>46</v>
      </c>
      <c r="GA73" t="s">
        <v>3</v>
      </c>
      <c r="GD73">
        <v>1</v>
      </c>
      <c r="GF73">
        <v>-1756762615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57"/>
        <v>0</v>
      </c>
      <c r="GM73">
        <f t="shared" si="58"/>
        <v>105047.55</v>
      </c>
      <c r="GN73">
        <f t="shared" si="59"/>
        <v>0</v>
      </c>
      <c r="GO73">
        <f t="shared" si="60"/>
        <v>105047.55</v>
      </c>
      <c r="GP73">
        <f t="shared" si="61"/>
        <v>0</v>
      </c>
      <c r="GR73">
        <v>0</v>
      </c>
      <c r="GS73">
        <v>0</v>
      </c>
      <c r="GT73">
        <v>0</v>
      </c>
      <c r="GU73" t="s">
        <v>3</v>
      </c>
      <c r="GV73">
        <f t="shared" si="62"/>
        <v>0</v>
      </c>
      <c r="GW73">
        <v>1</v>
      </c>
      <c r="GX73">
        <f t="shared" si="63"/>
        <v>0</v>
      </c>
      <c r="HA73">
        <v>0</v>
      </c>
      <c r="HB73">
        <v>0</v>
      </c>
      <c r="HC73">
        <f t="shared" si="64"/>
        <v>0</v>
      </c>
      <c r="HE73" t="s">
        <v>3</v>
      </c>
      <c r="HF73" t="s">
        <v>3</v>
      </c>
      <c r="HM73" t="s">
        <v>3</v>
      </c>
      <c r="HN73" t="s">
        <v>120</v>
      </c>
      <c r="HO73" t="s">
        <v>121</v>
      </c>
      <c r="HP73" t="s">
        <v>117</v>
      </c>
      <c r="HQ73" t="s">
        <v>117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ROW(SmtRes!A37)</f>
        <v>37</v>
      </c>
      <c r="D74">
        <f>ROW(EtalonRes!A37)</f>
        <v>37</v>
      </c>
      <c r="E74" t="s">
        <v>3</v>
      </c>
      <c r="F74" t="s">
        <v>122</v>
      </c>
      <c r="G74" t="s">
        <v>123</v>
      </c>
      <c r="H74" t="s">
        <v>93</v>
      </c>
      <c r="I74">
        <f>ROUND(3,7)</f>
        <v>3</v>
      </c>
      <c r="J74">
        <v>0</v>
      </c>
      <c r="K74">
        <f>ROUND(3,7)</f>
        <v>3</v>
      </c>
      <c r="O74">
        <f t="shared" si="32"/>
        <v>2258.9</v>
      </c>
      <c r="P74">
        <f>SUMIF(SmtRes!AQ34:'SmtRes'!AQ37,"=1",SmtRes!DF34:'SmtRes'!DF37)</f>
        <v>43.5</v>
      </c>
      <c r="Q74">
        <f>SUMIF(SmtRes!AQ34:'SmtRes'!AQ37,"=1",SmtRes!DG34:'SmtRes'!DG37)</f>
        <v>17.18</v>
      </c>
      <c r="R74">
        <f>SUMIF(SmtRes!AQ34:'SmtRes'!AQ37,"=1",SmtRes!DH34:'SmtRes'!DH37)</f>
        <v>23.48</v>
      </c>
      <c r="S74">
        <f>SUMIF(SmtRes!AQ34:'SmtRes'!AQ37,"=1",SmtRes!DI34:'SmtRes'!DI37)</f>
        <v>2174.7399999999998</v>
      </c>
      <c r="T74">
        <f t="shared" si="37"/>
        <v>0</v>
      </c>
      <c r="U74">
        <f>SUMIF(SmtRes!AQ34:'SmtRes'!AQ37,"=1",SmtRes!CV34:'SmtRes'!CV37)</f>
        <v>3.09</v>
      </c>
      <c r="V74">
        <f>SUMIF(SmtRes!AQ34:'SmtRes'!AQ37,"=1",SmtRes!CW34:'SmtRes'!CW37)</f>
        <v>0.03</v>
      </c>
      <c r="W74">
        <f t="shared" si="40"/>
        <v>0</v>
      </c>
      <c r="X74">
        <f t="shared" si="41"/>
        <v>1978.4</v>
      </c>
      <c r="Y74">
        <f t="shared" si="42"/>
        <v>1011.18</v>
      </c>
      <c r="AA74">
        <v>-1</v>
      </c>
      <c r="AB74">
        <f t="shared" si="43"/>
        <v>745.13998000000004</v>
      </c>
      <c r="AC74">
        <f>ROUND((SUM(SmtRes!BQ34:'SmtRes'!BQ37)),6)</f>
        <v>14.498279999999999</v>
      </c>
      <c r="AD74">
        <f>ROUND((((SUM(SmtRes!BR34:'SmtRes'!BR37))-(SUM(SmtRes!BS34:'SmtRes'!BS37)))+AE74),6)</f>
        <v>5.7276999999999996</v>
      </c>
      <c r="AE74">
        <f>ROUND((SUM(SmtRes!BS34:'SmtRes'!BS37)),6)</f>
        <v>7.8265000000000002</v>
      </c>
      <c r="AF74">
        <f>ROUND((SUM(SmtRes!BT34:'SmtRes'!BT37)),6)</f>
        <v>724.91399999999999</v>
      </c>
      <c r="AG74">
        <f t="shared" si="47"/>
        <v>0</v>
      </c>
      <c r="AH74">
        <f>(SUM(SmtRes!BU34:'SmtRes'!BU37))</f>
        <v>1.03</v>
      </c>
      <c r="AI74">
        <f>(SUM(SmtRes!BV34:'SmtRes'!BV37))</f>
        <v>0.01</v>
      </c>
      <c r="AJ74">
        <f t="shared" si="49"/>
        <v>0</v>
      </c>
      <c r="AK74">
        <v>752.96648000000005</v>
      </c>
      <c r="AL74">
        <v>14.498279999999999</v>
      </c>
      <c r="AM74">
        <v>5.7276999999999996</v>
      </c>
      <c r="AN74">
        <v>7.8265000000000002</v>
      </c>
      <c r="AO74">
        <v>724.91399999999999</v>
      </c>
      <c r="AP74">
        <v>0</v>
      </c>
      <c r="AQ74">
        <v>1.03</v>
      </c>
      <c r="AR74">
        <v>0.01</v>
      </c>
      <c r="AS74">
        <v>0</v>
      </c>
      <c r="AT74">
        <v>90</v>
      </c>
      <c r="AU74">
        <v>46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124</v>
      </c>
      <c r="BM74">
        <v>111002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90</v>
      </c>
      <c r="CA74">
        <v>46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0"/>
        <v>2258.8999999999996</v>
      </c>
      <c r="CQ74">
        <f>SUMIF(SmtRes!AQ34:'SmtRes'!AQ37,"=1",SmtRes!AA34:'SmtRes'!AA37)</f>
        <v>7.25</v>
      </c>
      <c r="CR74">
        <f>SUMIF(SmtRes!AQ34:'SmtRes'!AQ37,"=1",SmtRes!AB34:'SmtRes'!AB37)</f>
        <v>572.77</v>
      </c>
      <c r="CS74">
        <f>SUMIF(SmtRes!AQ34:'SmtRes'!AQ37,"=1",SmtRes!AC34:'SmtRes'!AC37)</f>
        <v>782.65</v>
      </c>
      <c r="CT74">
        <f>SUMIF(SmtRes!AQ34:'SmtRes'!AQ37,"=1",SmtRes!AD34:'SmtRes'!AD37)</f>
        <v>703.8</v>
      </c>
      <c r="CU74">
        <f t="shared" si="65"/>
        <v>0</v>
      </c>
      <c r="CV74">
        <f>SUMIF(SmtRes!AQ34:'SmtRes'!AQ37,"=1",SmtRes!BU34:'SmtRes'!BU37)</f>
        <v>1.03</v>
      </c>
      <c r="CW74">
        <f>SUMIF(SmtRes!AQ34:'SmtRes'!AQ37,"=1",SmtRes!BV34:'SmtRes'!BV37)</f>
        <v>0.01</v>
      </c>
      <c r="CX74">
        <f t="shared" si="66"/>
        <v>0</v>
      </c>
      <c r="CY74">
        <f>(((S74+R74)*AT74)/100)</f>
        <v>1978.3979999999999</v>
      </c>
      <c r="CZ74">
        <f>(((S74+R74)*AU74)/100)</f>
        <v>1011.1812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93</v>
      </c>
      <c r="DW74" t="s">
        <v>93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45799468</v>
      </c>
      <c r="EF74">
        <v>3</v>
      </c>
      <c r="EG74" t="s">
        <v>21</v>
      </c>
      <c r="EH74">
        <v>0</v>
      </c>
      <c r="EI74" t="s">
        <v>3</v>
      </c>
      <c r="EJ74">
        <v>2</v>
      </c>
      <c r="EK74">
        <v>111002</v>
      </c>
      <c r="EL74" t="s">
        <v>117</v>
      </c>
      <c r="EM74" t="s">
        <v>118</v>
      </c>
      <c r="EO74" t="s">
        <v>3</v>
      </c>
      <c r="EQ74">
        <v>132096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1.03</v>
      </c>
      <c r="EX74">
        <v>0.01</v>
      </c>
      <c r="EY74">
        <v>0</v>
      </c>
      <c r="FQ74">
        <v>0</v>
      </c>
      <c r="FR74">
        <v>0</v>
      </c>
      <c r="FS74">
        <v>0</v>
      </c>
      <c r="FX74">
        <v>90</v>
      </c>
      <c r="FY74">
        <v>46</v>
      </c>
      <c r="GA74" t="s">
        <v>3</v>
      </c>
      <c r="GD74">
        <v>1</v>
      </c>
      <c r="GF74">
        <v>1692227076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57"/>
        <v>0</v>
      </c>
      <c r="GM74">
        <f t="shared" si="58"/>
        <v>5248.48</v>
      </c>
      <c r="GN74">
        <f t="shared" si="59"/>
        <v>0</v>
      </c>
      <c r="GO74">
        <f t="shared" si="60"/>
        <v>5248.48</v>
      </c>
      <c r="GP74">
        <f t="shared" si="61"/>
        <v>0</v>
      </c>
      <c r="GR74">
        <v>0</v>
      </c>
      <c r="GS74">
        <v>0</v>
      </c>
      <c r="GT74">
        <v>0</v>
      </c>
      <c r="GU74" t="s">
        <v>3</v>
      </c>
      <c r="GV74">
        <f t="shared" si="62"/>
        <v>0</v>
      </c>
      <c r="GW74">
        <v>1</v>
      </c>
      <c r="GX74">
        <f t="shared" si="63"/>
        <v>0</v>
      </c>
      <c r="HA74">
        <v>0</v>
      </c>
      <c r="HB74">
        <v>0</v>
      </c>
      <c r="HC74">
        <f t="shared" si="64"/>
        <v>0</v>
      </c>
      <c r="HE74" t="s">
        <v>3</v>
      </c>
      <c r="HF74" t="s">
        <v>3</v>
      </c>
      <c r="HM74" t="s">
        <v>3</v>
      </c>
      <c r="HN74" t="s">
        <v>120</v>
      </c>
      <c r="HO74" t="s">
        <v>121</v>
      </c>
      <c r="HP74" t="s">
        <v>117</v>
      </c>
      <c r="HQ74" t="s">
        <v>117</v>
      </c>
      <c r="HS74">
        <v>0</v>
      </c>
      <c r="IK74">
        <v>0</v>
      </c>
    </row>
    <row r="75" spans="1:245" x14ac:dyDescent="0.2">
      <c r="A75">
        <v>17</v>
      </c>
      <c r="B75">
        <v>1</v>
      </c>
      <c r="E75" t="s">
        <v>125</v>
      </c>
      <c r="F75" t="s">
        <v>126</v>
      </c>
      <c r="G75" t="s">
        <v>127</v>
      </c>
      <c r="H75" t="s">
        <v>128</v>
      </c>
      <c r="I75">
        <f>ROUND(2,7)</f>
        <v>2</v>
      </c>
      <c r="J75">
        <v>0</v>
      </c>
      <c r="K75">
        <f>ROUND(2,7)</f>
        <v>2</v>
      </c>
      <c r="O75">
        <f t="shared" si="32"/>
        <v>2020000</v>
      </c>
      <c r="P75">
        <f t="shared" ref="P75:P80" si="67">ROUND(CQ75*I75,2)</f>
        <v>2020000</v>
      </c>
      <c r="Q75">
        <f t="shared" ref="Q75:Q80" si="68">ROUND(CR75*I75,2)</f>
        <v>0</v>
      </c>
      <c r="R75">
        <f t="shared" ref="R75:R80" si="69">ROUND(CS75*I75,2)</f>
        <v>0</v>
      </c>
      <c r="S75">
        <f t="shared" ref="S75:S80" si="70">ROUND(CT75*I75,2)</f>
        <v>0</v>
      </c>
      <c r="T75">
        <f t="shared" si="37"/>
        <v>0</v>
      </c>
      <c r="U75">
        <f t="shared" ref="U75:U80" si="71">ROUND(CV75*I75,7)</f>
        <v>0</v>
      </c>
      <c r="V75">
        <f t="shared" ref="V75:V80" si="72">ROUND(CW75*I75,7)</f>
        <v>0</v>
      </c>
      <c r="W75">
        <f t="shared" si="40"/>
        <v>0</v>
      </c>
      <c r="X75">
        <f t="shared" si="41"/>
        <v>0</v>
      </c>
      <c r="Y75">
        <f t="shared" si="42"/>
        <v>0</v>
      </c>
      <c r="AA75">
        <v>48211122</v>
      </c>
      <c r="AB75">
        <f t="shared" si="43"/>
        <v>1010000</v>
      </c>
      <c r="AC75">
        <f t="shared" ref="AC75:AC80" si="73">ROUND((ES75),6)</f>
        <v>1010000</v>
      </c>
      <c r="AD75">
        <f t="shared" ref="AD75:AD80" si="74">ROUND((((ET75)-(EU75))+AE75),6)</f>
        <v>0</v>
      </c>
      <c r="AE75">
        <f t="shared" ref="AE75:AF80" si="75">ROUND((EU75),6)</f>
        <v>0</v>
      </c>
      <c r="AF75">
        <f t="shared" si="75"/>
        <v>0</v>
      </c>
      <c r="AG75">
        <f t="shared" si="47"/>
        <v>0</v>
      </c>
      <c r="AH75">
        <f t="shared" ref="AH75:AI80" si="76">(EW75)</f>
        <v>0</v>
      </c>
      <c r="AI75">
        <f t="shared" si="76"/>
        <v>0</v>
      </c>
      <c r="AJ75">
        <f t="shared" si="49"/>
        <v>0</v>
      </c>
      <c r="AK75">
        <v>1010000</v>
      </c>
      <c r="AL75">
        <v>1010000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3</v>
      </c>
      <c r="BJ75" t="s">
        <v>129</v>
      </c>
      <c r="BM75">
        <v>100</v>
      </c>
      <c r="BN75">
        <v>0</v>
      </c>
      <c r="BO75" t="s">
        <v>3</v>
      </c>
      <c r="BP75">
        <v>0</v>
      </c>
      <c r="BQ75">
        <v>5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50"/>
        <v>2020000</v>
      </c>
      <c r="CQ75">
        <f t="shared" ref="CQ75:CQ80" si="77">ROUND(AL75*BC75,2)</f>
        <v>1010000</v>
      </c>
      <c r="CR75">
        <f t="shared" ref="CR75:CR80" si="78">ROUND(AM75*BB75,2)</f>
        <v>0</v>
      </c>
      <c r="CS75">
        <f t="shared" ref="CS75:CS80" si="79">ROUND(AN75*BS75,2)</f>
        <v>0</v>
      </c>
      <c r="CT75">
        <f t="shared" ref="CT75:CT80" si="80">ROUND(AO75*BA75,2)</f>
        <v>0</v>
      </c>
      <c r="CU75">
        <f t="shared" si="65"/>
        <v>0</v>
      </c>
      <c r="CV75">
        <f t="shared" ref="CV75:CW80" si="81">AH75</f>
        <v>0</v>
      </c>
      <c r="CW75">
        <f t="shared" si="81"/>
        <v>0</v>
      </c>
      <c r="CX75">
        <f t="shared" si="66"/>
        <v>0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128</v>
      </c>
      <c r="DW75" t="s">
        <v>128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45799867</v>
      </c>
      <c r="EF75">
        <v>5</v>
      </c>
      <c r="EG75" t="s">
        <v>94</v>
      </c>
      <c r="EH75">
        <v>0</v>
      </c>
      <c r="EI75" t="s">
        <v>3</v>
      </c>
      <c r="EJ75">
        <v>3</v>
      </c>
      <c r="EK75">
        <v>100</v>
      </c>
      <c r="EL75" t="s">
        <v>90</v>
      </c>
      <c r="EM75" t="s">
        <v>95</v>
      </c>
      <c r="EO75" t="s">
        <v>3</v>
      </c>
      <c r="EQ75">
        <v>131072</v>
      </c>
      <c r="ER75">
        <v>1010000</v>
      </c>
      <c r="ES75">
        <v>1010000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f t="shared" ref="FR75:FR80" si="82">P75</f>
        <v>2020000</v>
      </c>
      <c r="FS75">
        <v>0</v>
      </c>
      <c r="FX75">
        <v>0</v>
      </c>
      <c r="FY75">
        <v>0</v>
      </c>
      <c r="GA75" t="s">
        <v>96</v>
      </c>
      <c r="GD75">
        <v>1</v>
      </c>
      <c r="GF75">
        <v>2085022480</v>
      </c>
      <c r="GG75">
        <v>2</v>
      </c>
      <c r="GH75">
        <v>0</v>
      </c>
      <c r="GI75">
        <v>-2</v>
      </c>
      <c r="GJ75">
        <v>0</v>
      </c>
      <c r="GK75">
        <v>0</v>
      </c>
      <c r="GL75">
        <f t="shared" si="57"/>
        <v>0</v>
      </c>
      <c r="GM75">
        <f t="shared" si="58"/>
        <v>2020000</v>
      </c>
      <c r="GN75">
        <f t="shared" si="59"/>
        <v>0</v>
      </c>
      <c r="GO75">
        <f t="shared" si="60"/>
        <v>0</v>
      </c>
      <c r="GP75">
        <f t="shared" si="61"/>
        <v>0</v>
      </c>
      <c r="GR75">
        <v>0</v>
      </c>
      <c r="GS75">
        <v>4</v>
      </c>
      <c r="GT75">
        <v>0</v>
      </c>
      <c r="GU75" t="s">
        <v>3</v>
      </c>
      <c r="GV75">
        <f t="shared" si="62"/>
        <v>0</v>
      </c>
      <c r="GW75">
        <v>1</v>
      </c>
      <c r="GX75">
        <f t="shared" si="63"/>
        <v>0</v>
      </c>
      <c r="HA75">
        <v>0</v>
      </c>
      <c r="HB75">
        <v>0</v>
      </c>
      <c r="HC75">
        <f t="shared" si="64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E76" t="s">
        <v>130</v>
      </c>
      <c r="F76" t="s">
        <v>126</v>
      </c>
      <c r="G76" t="s">
        <v>131</v>
      </c>
      <c r="H76" t="s">
        <v>128</v>
      </c>
      <c r="I76">
        <f>ROUND(1,7)</f>
        <v>1</v>
      </c>
      <c r="J76">
        <v>0</v>
      </c>
      <c r="K76">
        <f>ROUND(1,7)</f>
        <v>1</v>
      </c>
      <c r="O76">
        <f t="shared" si="32"/>
        <v>630000</v>
      </c>
      <c r="P76">
        <f t="shared" si="67"/>
        <v>630000</v>
      </c>
      <c r="Q76">
        <f t="shared" si="68"/>
        <v>0</v>
      </c>
      <c r="R76">
        <f t="shared" si="69"/>
        <v>0</v>
      </c>
      <c r="S76">
        <f t="shared" si="70"/>
        <v>0</v>
      </c>
      <c r="T76">
        <f t="shared" si="37"/>
        <v>0</v>
      </c>
      <c r="U76">
        <f t="shared" si="71"/>
        <v>0</v>
      </c>
      <c r="V76">
        <f t="shared" si="72"/>
        <v>0</v>
      </c>
      <c r="W76">
        <f t="shared" si="40"/>
        <v>0</v>
      </c>
      <c r="X76">
        <f t="shared" si="41"/>
        <v>0</v>
      </c>
      <c r="Y76">
        <f t="shared" si="42"/>
        <v>0</v>
      </c>
      <c r="AA76">
        <v>48211122</v>
      </c>
      <c r="AB76">
        <f t="shared" si="43"/>
        <v>630000</v>
      </c>
      <c r="AC76">
        <f t="shared" si="73"/>
        <v>630000</v>
      </c>
      <c r="AD76">
        <f t="shared" si="74"/>
        <v>0</v>
      </c>
      <c r="AE76">
        <f t="shared" si="75"/>
        <v>0</v>
      </c>
      <c r="AF76">
        <f t="shared" si="75"/>
        <v>0</v>
      </c>
      <c r="AG76">
        <f t="shared" si="47"/>
        <v>0</v>
      </c>
      <c r="AH76">
        <f t="shared" si="76"/>
        <v>0</v>
      </c>
      <c r="AI76">
        <f t="shared" si="76"/>
        <v>0</v>
      </c>
      <c r="AJ76">
        <f t="shared" si="49"/>
        <v>0</v>
      </c>
      <c r="AK76">
        <v>630000</v>
      </c>
      <c r="AL76">
        <v>630000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3</v>
      </c>
      <c r="BJ76" t="s">
        <v>132</v>
      </c>
      <c r="BM76">
        <v>100</v>
      </c>
      <c r="BN76">
        <v>0</v>
      </c>
      <c r="BO76" t="s">
        <v>3</v>
      </c>
      <c r="BP76">
        <v>0</v>
      </c>
      <c r="BQ76">
        <v>5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0"/>
        <v>630000</v>
      </c>
      <c r="CQ76">
        <f t="shared" si="77"/>
        <v>630000</v>
      </c>
      <c r="CR76">
        <f t="shared" si="78"/>
        <v>0</v>
      </c>
      <c r="CS76">
        <f t="shared" si="79"/>
        <v>0</v>
      </c>
      <c r="CT76">
        <f t="shared" si="80"/>
        <v>0</v>
      </c>
      <c r="CU76">
        <f t="shared" si="65"/>
        <v>0</v>
      </c>
      <c r="CV76">
        <f t="shared" si="81"/>
        <v>0</v>
      </c>
      <c r="CW76">
        <f t="shared" si="81"/>
        <v>0</v>
      </c>
      <c r="CX76">
        <f t="shared" si="66"/>
        <v>0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128</v>
      </c>
      <c r="DW76" t="s">
        <v>128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45799867</v>
      </c>
      <c r="EF76">
        <v>5</v>
      </c>
      <c r="EG76" t="s">
        <v>94</v>
      </c>
      <c r="EH76">
        <v>0</v>
      </c>
      <c r="EI76" t="s">
        <v>3</v>
      </c>
      <c r="EJ76">
        <v>3</v>
      </c>
      <c r="EK76">
        <v>100</v>
      </c>
      <c r="EL76" t="s">
        <v>90</v>
      </c>
      <c r="EM76" t="s">
        <v>95</v>
      </c>
      <c r="EO76" t="s">
        <v>3</v>
      </c>
      <c r="EQ76">
        <v>131072</v>
      </c>
      <c r="ER76">
        <v>630000</v>
      </c>
      <c r="ES76">
        <v>630000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f t="shared" si="82"/>
        <v>630000</v>
      </c>
      <c r="FS76">
        <v>0</v>
      </c>
      <c r="FX76">
        <v>0</v>
      </c>
      <c r="FY76">
        <v>0</v>
      </c>
      <c r="GA76" t="s">
        <v>96</v>
      </c>
      <c r="GD76">
        <v>1</v>
      </c>
      <c r="GF76">
        <v>-1042783627</v>
      </c>
      <c r="GG76">
        <v>2</v>
      </c>
      <c r="GH76">
        <v>0</v>
      </c>
      <c r="GI76">
        <v>-2</v>
      </c>
      <c r="GJ76">
        <v>0</v>
      </c>
      <c r="GK76">
        <v>0</v>
      </c>
      <c r="GL76">
        <f t="shared" si="57"/>
        <v>0</v>
      </c>
      <c r="GM76">
        <f t="shared" si="58"/>
        <v>630000</v>
      </c>
      <c r="GN76">
        <f t="shared" si="59"/>
        <v>0</v>
      </c>
      <c r="GO76">
        <f t="shared" si="60"/>
        <v>0</v>
      </c>
      <c r="GP76">
        <f t="shared" si="61"/>
        <v>0</v>
      </c>
      <c r="GR76">
        <v>0</v>
      </c>
      <c r="GS76">
        <v>4</v>
      </c>
      <c r="GT76">
        <v>0</v>
      </c>
      <c r="GU76" t="s">
        <v>3</v>
      </c>
      <c r="GV76">
        <f t="shared" si="62"/>
        <v>0</v>
      </c>
      <c r="GW76">
        <v>1</v>
      </c>
      <c r="GX76">
        <f t="shared" si="63"/>
        <v>0</v>
      </c>
      <c r="HA76">
        <v>0</v>
      </c>
      <c r="HB76">
        <v>0</v>
      </c>
      <c r="HC76">
        <f t="shared" si="64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133</v>
      </c>
      <c r="F77" t="s">
        <v>134</v>
      </c>
      <c r="G77" t="s">
        <v>135</v>
      </c>
      <c r="H77" t="s">
        <v>128</v>
      </c>
      <c r="I77">
        <f>ROUND(1,7)</f>
        <v>1</v>
      </c>
      <c r="J77">
        <v>0</v>
      </c>
      <c r="K77">
        <f>ROUND(1,7)</f>
        <v>1</v>
      </c>
      <c r="O77">
        <f t="shared" si="32"/>
        <v>630000</v>
      </c>
      <c r="P77">
        <f t="shared" si="67"/>
        <v>630000</v>
      </c>
      <c r="Q77">
        <f t="shared" si="68"/>
        <v>0</v>
      </c>
      <c r="R77">
        <f t="shared" si="69"/>
        <v>0</v>
      </c>
      <c r="S77">
        <f t="shared" si="70"/>
        <v>0</v>
      </c>
      <c r="T77">
        <f t="shared" si="37"/>
        <v>0</v>
      </c>
      <c r="U77">
        <f t="shared" si="71"/>
        <v>0</v>
      </c>
      <c r="V77">
        <f t="shared" si="72"/>
        <v>0</v>
      </c>
      <c r="W77">
        <f t="shared" si="40"/>
        <v>0</v>
      </c>
      <c r="X77">
        <f t="shared" si="41"/>
        <v>0</v>
      </c>
      <c r="Y77">
        <f t="shared" si="42"/>
        <v>0</v>
      </c>
      <c r="AA77">
        <v>48211122</v>
      </c>
      <c r="AB77">
        <f t="shared" si="43"/>
        <v>630000</v>
      </c>
      <c r="AC77">
        <f t="shared" si="73"/>
        <v>630000</v>
      </c>
      <c r="AD77">
        <f t="shared" si="74"/>
        <v>0</v>
      </c>
      <c r="AE77">
        <f t="shared" si="75"/>
        <v>0</v>
      </c>
      <c r="AF77">
        <f t="shared" si="75"/>
        <v>0</v>
      </c>
      <c r="AG77">
        <f t="shared" si="47"/>
        <v>0</v>
      </c>
      <c r="AH77">
        <f t="shared" si="76"/>
        <v>0</v>
      </c>
      <c r="AI77">
        <f t="shared" si="76"/>
        <v>0</v>
      </c>
      <c r="AJ77">
        <f t="shared" si="49"/>
        <v>0</v>
      </c>
      <c r="AK77">
        <v>630000</v>
      </c>
      <c r="AL77">
        <v>630000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3</v>
      </c>
      <c r="BJ77" t="s">
        <v>134</v>
      </c>
      <c r="BM77">
        <v>100</v>
      </c>
      <c r="BN77">
        <v>0</v>
      </c>
      <c r="BO77" t="s">
        <v>3</v>
      </c>
      <c r="BP77">
        <v>0</v>
      </c>
      <c r="BQ77">
        <v>5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50"/>
        <v>630000</v>
      </c>
      <c r="CQ77">
        <f t="shared" si="77"/>
        <v>630000</v>
      </c>
      <c r="CR77">
        <f t="shared" si="78"/>
        <v>0</v>
      </c>
      <c r="CS77">
        <f t="shared" si="79"/>
        <v>0</v>
      </c>
      <c r="CT77">
        <f t="shared" si="80"/>
        <v>0</v>
      </c>
      <c r="CU77">
        <f t="shared" si="65"/>
        <v>0</v>
      </c>
      <c r="CV77">
        <f t="shared" si="81"/>
        <v>0</v>
      </c>
      <c r="CW77">
        <f t="shared" si="81"/>
        <v>0</v>
      </c>
      <c r="CX77">
        <f t="shared" si="66"/>
        <v>0</v>
      </c>
      <c r="CY77">
        <f>0</f>
        <v>0</v>
      </c>
      <c r="CZ77">
        <f>0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128</v>
      </c>
      <c r="DW77" t="s">
        <v>128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45799867</v>
      </c>
      <c r="EF77">
        <v>5</v>
      </c>
      <c r="EG77" t="s">
        <v>94</v>
      </c>
      <c r="EH77">
        <v>0</v>
      </c>
      <c r="EI77" t="s">
        <v>3</v>
      </c>
      <c r="EJ77">
        <v>3</v>
      </c>
      <c r="EK77">
        <v>100</v>
      </c>
      <c r="EL77" t="s">
        <v>90</v>
      </c>
      <c r="EM77" t="s">
        <v>95</v>
      </c>
      <c r="EO77" t="s">
        <v>3</v>
      </c>
      <c r="EQ77">
        <v>131072</v>
      </c>
      <c r="ER77">
        <v>630000</v>
      </c>
      <c r="ES77">
        <v>630000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f t="shared" si="82"/>
        <v>630000</v>
      </c>
      <c r="FS77">
        <v>0</v>
      </c>
      <c r="FX77">
        <v>0</v>
      </c>
      <c r="FY77">
        <v>0</v>
      </c>
      <c r="GA77" t="s">
        <v>96</v>
      </c>
      <c r="GD77">
        <v>1</v>
      </c>
      <c r="GF77">
        <v>481860037</v>
      </c>
      <c r="GG77">
        <v>2</v>
      </c>
      <c r="GH77">
        <v>0</v>
      </c>
      <c r="GI77">
        <v>-2</v>
      </c>
      <c r="GJ77">
        <v>0</v>
      </c>
      <c r="GK77">
        <v>0</v>
      </c>
      <c r="GL77">
        <f t="shared" si="57"/>
        <v>0</v>
      </c>
      <c r="GM77">
        <f t="shared" si="58"/>
        <v>630000</v>
      </c>
      <c r="GN77">
        <f t="shared" si="59"/>
        <v>0</v>
      </c>
      <c r="GO77">
        <f t="shared" si="60"/>
        <v>0</v>
      </c>
      <c r="GP77">
        <f t="shared" si="61"/>
        <v>0</v>
      </c>
      <c r="GR77">
        <v>0</v>
      </c>
      <c r="GS77">
        <v>4</v>
      </c>
      <c r="GT77">
        <v>0</v>
      </c>
      <c r="GU77" t="s">
        <v>3</v>
      </c>
      <c r="GV77">
        <f t="shared" si="62"/>
        <v>0</v>
      </c>
      <c r="GW77">
        <v>1</v>
      </c>
      <c r="GX77">
        <f t="shared" si="63"/>
        <v>0</v>
      </c>
      <c r="HA77">
        <v>0</v>
      </c>
      <c r="HB77">
        <v>0</v>
      </c>
      <c r="HC77">
        <f t="shared" si="64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136</v>
      </c>
      <c r="F78" t="s">
        <v>137</v>
      </c>
      <c r="G78" t="s">
        <v>138</v>
      </c>
      <c r="H78" t="s">
        <v>128</v>
      </c>
      <c r="I78">
        <f>ROUND(1,7)</f>
        <v>1</v>
      </c>
      <c r="J78">
        <v>0</v>
      </c>
      <c r="K78">
        <f>ROUND(1,7)</f>
        <v>1</v>
      </c>
      <c r="O78">
        <f t="shared" si="32"/>
        <v>250000</v>
      </c>
      <c r="P78">
        <f t="shared" si="67"/>
        <v>250000</v>
      </c>
      <c r="Q78">
        <f t="shared" si="68"/>
        <v>0</v>
      </c>
      <c r="R78">
        <f t="shared" si="69"/>
        <v>0</v>
      </c>
      <c r="S78">
        <f t="shared" si="70"/>
        <v>0</v>
      </c>
      <c r="T78">
        <f t="shared" si="37"/>
        <v>0</v>
      </c>
      <c r="U78">
        <f t="shared" si="71"/>
        <v>0</v>
      </c>
      <c r="V78">
        <f t="shared" si="72"/>
        <v>0</v>
      </c>
      <c r="W78">
        <f t="shared" si="40"/>
        <v>0</v>
      </c>
      <c r="X78">
        <f t="shared" si="41"/>
        <v>0</v>
      </c>
      <c r="Y78">
        <f t="shared" si="42"/>
        <v>0</v>
      </c>
      <c r="AA78">
        <v>48211122</v>
      </c>
      <c r="AB78">
        <f t="shared" si="43"/>
        <v>250000</v>
      </c>
      <c r="AC78">
        <f t="shared" si="73"/>
        <v>250000</v>
      </c>
      <c r="AD78">
        <f t="shared" si="74"/>
        <v>0</v>
      </c>
      <c r="AE78">
        <f t="shared" si="75"/>
        <v>0</v>
      </c>
      <c r="AF78">
        <f t="shared" si="75"/>
        <v>0</v>
      </c>
      <c r="AG78">
        <f t="shared" si="47"/>
        <v>0</v>
      </c>
      <c r="AH78">
        <f t="shared" si="76"/>
        <v>0</v>
      </c>
      <c r="AI78">
        <f t="shared" si="76"/>
        <v>0</v>
      </c>
      <c r="AJ78">
        <f t="shared" si="49"/>
        <v>0</v>
      </c>
      <c r="AK78">
        <v>250000</v>
      </c>
      <c r="AL78">
        <v>250000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3</v>
      </c>
      <c r="BJ78" t="s">
        <v>137</v>
      </c>
      <c r="BM78">
        <v>100</v>
      </c>
      <c r="BN78">
        <v>0</v>
      </c>
      <c r="BO78" t="s">
        <v>3</v>
      </c>
      <c r="BP78">
        <v>0</v>
      </c>
      <c r="BQ78">
        <v>5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0"/>
        <v>250000</v>
      </c>
      <c r="CQ78">
        <f t="shared" si="77"/>
        <v>250000</v>
      </c>
      <c r="CR78">
        <f t="shared" si="78"/>
        <v>0</v>
      </c>
      <c r="CS78">
        <f t="shared" si="79"/>
        <v>0</v>
      </c>
      <c r="CT78">
        <f t="shared" si="80"/>
        <v>0</v>
      </c>
      <c r="CU78">
        <f t="shared" si="65"/>
        <v>0</v>
      </c>
      <c r="CV78">
        <f t="shared" si="81"/>
        <v>0</v>
      </c>
      <c r="CW78">
        <f t="shared" si="81"/>
        <v>0</v>
      </c>
      <c r="CX78">
        <f t="shared" si="66"/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128</v>
      </c>
      <c r="DW78" t="s">
        <v>128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45799867</v>
      </c>
      <c r="EF78">
        <v>5</v>
      </c>
      <c r="EG78" t="s">
        <v>94</v>
      </c>
      <c r="EH78">
        <v>0</v>
      </c>
      <c r="EI78" t="s">
        <v>3</v>
      </c>
      <c r="EJ78">
        <v>3</v>
      </c>
      <c r="EK78">
        <v>100</v>
      </c>
      <c r="EL78" t="s">
        <v>90</v>
      </c>
      <c r="EM78" t="s">
        <v>95</v>
      </c>
      <c r="EO78" t="s">
        <v>3</v>
      </c>
      <c r="EQ78">
        <v>131072</v>
      </c>
      <c r="ER78">
        <v>250000</v>
      </c>
      <c r="ES78">
        <v>250000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si="82"/>
        <v>250000</v>
      </c>
      <c r="FS78">
        <v>0</v>
      </c>
      <c r="FX78">
        <v>0</v>
      </c>
      <c r="FY78">
        <v>0</v>
      </c>
      <c r="GA78" t="s">
        <v>96</v>
      </c>
      <c r="GD78">
        <v>1</v>
      </c>
      <c r="GF78">
        <v>-1250722605</v>
      </c>
      <c r="GG78">
        <v>2</v>
      </c>
      <c r="GH78">
        <v>0</v>
      </c>
      <c r="GI78">
        <v>-2</v>
      </c>
      <c r="GJ78">
        <v>0</v>
      </c>
      <c r="GK78">
        <v>0</v>
      </c>
      <c r="GL78">
        <f t="shared" si="57"/>
        <v>0</v>
      </c>
      <c r="GM78">
        <f t="shared" si="58"/>
        <v>250000</v>
      </c>
      <c r="GN78">
        <f t="shared" si="59"/>
        <v>0</v>
      </c>
      <c r="GO78">
        <f t="shared" si="60"/>
        <v>0</v>
      </c>
      <c r="GP78">
        <f t="shared" si="61"/>
        <v>0</v>
      </c>
      <c r="GR78">
        <v>0</v>
      </c>
      <c r="GS78">
        <v>4</v>
      </c>
      <c r="GT78">
        <v>0</v>
      </c>
      <c r="GU78" t="s">
        <v>3</v>
      </c>
      <c r="GV78">
        <f t="shared" si="62"/>
        <v>0</v>
      </c>
      <c r="GW78">
        <v>1</v>
      </c>
      <c r="GX78">
        <f t="shared" si="63"/>
        <v>0</v>
      </c>
      <c r="HA78">
        <v>0</v>
      </c>
      <c r="HB78">
        <v>0</v>
      </c>
      <c r="HC78">
        <f t="shared" si="64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139</v>
      </c>
      <c r="F79" t="s">
        <v>140</v>
      </c>
      <c r="G79" t="s">
        <v>141</v>
      </c>
      <c r="H79" t="s">
        <v>128</v>
      </c>
      <c r="I79">
        <f>ROUND(1,7)</f>
        <v>1</v>
      </c>
      <c r="J79">
        <v>0</v>
      </c>
      <c r="K79">
        <f>ROUND(1,7)</f>
        <v>1</v>
      </c>
      <c r="O79">
        <f t="shared" si="32"/>
        <v>105000</v>
      </c>
      <c r="P79">
        <f t="shared" si="67"/>
        <v>105000</v>
      </c>
      <c r="Q79">
        <f t="shared" si="68"/>
        <v>0</v>
      </c>
      <c r="R79">
        <f t="shared" si="69"/>
        <v>0</v>
      </c>
      <c r="S79">
        <f t="shared" si="70"/>
        <v>0</v>
      </c>
      <c r="T79">
        <f t="shared" si="37"/>
        <v>0</v>
      </c>
      <c r="U79">
        <f t="shared" si="71"/>
        <v>0</v>
      </c>
      <c r="V79">
        <f t="shared" si="72"/>
        <v>0</v>
      </c>
      <c r="W79">
        <f t="shared" si="40"/>
        <v>0</v>
      </c>
      <c r="X79">
        <f t="shared" si="41"/>
        <v>0</v>
      </c>
      <c r="Y79">
        <f t="shared" si="42"/>
        <v>0</v>
      </c>
      <c r="AA79">
        <v>48211122</v>
      </c>
      <c r="AB79">
        <f t="shared" si="43"/>
        <v>105000</v>
      </c>
      <c r="AC79">
        <f t="shared" si="73"/>
        <v>105000</v>
      </c>
      <c r="AD79">
        <f t="shared" si="74"/>
        <v>0</v>
      </c>
      <c r="AE79">
        <f t="shared" si="75"/>
        <v>0</v>
      </c>
      <c r="AF79">
        <f t="shared" si="75"/>
        <v>0</v>
      </c>
      <c r="AG79">
        <f t="shared" si="47"/>
        <v>0</v>
      </c>
      <c r="AH79">
        <f t="shared" si="76"/>
        <v>0</v>
      </c>
      <c r="AI79">
        <f t="shared" si="76"/>
        <v>0</v>
      </c>
      <c r="AJ79">
        <f t="shared" si="49"/>
        <v>0</v>
      </c>
      <c r="AK79">
        <v>105000</v>
      </c>
      <c r="AL79">
        <v>105000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3</v>
      </c>
      <c r="BJ79" t="s">
        <v>140</v>
      </c>
      <c r="BM79">
        <v>100</v>
      </c>
      <c r="BN79">
        <v>0</v>
      </c>
      <c r="BO79" t="s">
        <v>3</v>
      </c>
      <c r="BP79">
        <v>0</v>
      </c>
      <c r="BQ79">
        <v>5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50"/>
        <v>105000</v>
      </c>
      <c r="CQ79">
        <f t="shared" si="77"/>
        <v>105000</v>
      </c>
      <c r="CR79">
        <f t="shared" si="78"/>
        <v>0</v>
      </c>
      <c r="CS79">
        <f t="shared" si="79"/>
        <v>0</v>
      </c>
      <c r="CT79">
        <f t="shared" si="80"/>
        <v>0</v>
      </c>
      <c r="CU79">
        <f t="shared" si="65"/>
        <v>0</v>
      </c>
      <c r="CV79">
        <f t="shared" si="81"/>
        <v>0</v>
      </c>
      <c r="CW79">
        <f t="shared" si="81"/>
        <v>0</v>
      </c>
      <c r="CX79">
        <f t="shared" si="66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128</v>
      </c>
      <c r="DW79" t="s">
        <v>128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45799867</v>
      </c>
      <c r="EF79">
        <v>5</v>
      </c>
      <c r="EG79" t="s">
        <v>94</v>
      </c>
      <c r="EH79">
        <v>0</v>
      </c>
      <c r="EI79" t="s">
        <v>3</v>
      </c>
      <c r="EJ79">
        <v>3</v>
      </c>
      <c r="EK79">
        <v>100</v>
      </c>
      <c r="EL79" t="s">
        <v>90</v>
      </c>
      <c r="EM79" t="s">
        <v>95</v>
      </c>
      <c r="EO79" t="s">
        <v>3</v>
      </c>
      <c r="EQ79">
        <v>131072</v>
      </c>
      <c r="ER79">
        <v>0</v>
      </c>
      <c r="ES79">
        <v>105000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82"/>
        <v>105000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-840699461</v>
      </c>
      <c r="GG79">
        <v>2</v>
      </c>
      <c r="GH79">
        <v>0</v>
      </c>
      <c r="GI79">
        <v>-2</v>
      </c>
      <c r="GJ79">
        <v>0</v>
      </c>
      <c r="GK79">
        <v>0</v>
      </c>
      <c r="GL79">
        <f t="shared" si="57"/>
        <v>0</v>
      </c>
      <c r="GM79">
        <f t="shared" si="58"/>
        <v>105000</v>
      </c>
      <c r="GN79">
        <f t="shared" si="59"/>
        <v>0</v>
      </c>
      <c r="GO79">
        <f t="shared" si="60"/>
        <v>0</v>
      </c>
      <c r="GP79">
        <f t="shared" si="61"/>
        <v>0</v>
      </c>
      <c r="GR79">
        <v>0</v>
      </c>
      <c r="GS79">
        <v>0</v>
      </c>
      <c r="GT79">
        <v>0</v>
      </c>
      <c r="GU79" t="s">
        <v>3</v>
      </c>
      <c r="GV79">
        <f t="shared" si="62"/>
        <v>0</v>
      </c>
      <c r="GW79">
        <v>1</v>
      </c>
      <c r="GX79">
        <f t="shared" si="63"/>
        <v>0</v>
      </c>
      <c r="HA79">
        <v>0</v>
      </c>
      <c r="HB79">
        <v>0</v>
      </c>
      <c r="HC79">
        <f t="shared" si="64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E80" t="s">
        <v>142</v>
      </c>
      <c r="F80" t="s">
        <v>143</v>
      </c>
      <c r="G80" t="s">
        <v>144</v>
      </c>
      <c r="H80" t="s">
        <v>128</v>
      </c>
      <c r="I80">
        <f>ROUND(1,7)</f>
        <v>1</v>
      </c>
      <c r="J80">
        <v>0</v>
      </c>
      <c r="K80">
        <f>ROUND(1,7)</f>
        <v>1</v>
      </c>
      <c r="O80">
        <f t="shared" si="32"/>
        <v>50000</v>
      </c>
      <c r="P80">
        <f t="shared" si="67"/>
        <v>50000</v>
      </c>
      <c r="Q80">
        <f t="shared" si="68"/>
        <v>0</v>
      </c>
      <c r="R80">
        <f t="shared" si="69"/>
        <v>0</v>
      </c>
      <c r="S80">
        <f t="shared" si="70"/>
        <v>0</v>
      </c>
      <c r="T80">
        <f t="shared" si="37"/>
        <v>0</v>
      </c>
      <c r="U80">
        <f t="shared" si="71"/>
        <v>0</v>
      </c>
      <c r="V80">
        <f t="shared" si="72"/>
        <v>0</v>
      </c>
      <c r="W80">
        <f t="shared" si="40"/>
        <v>0</v>
      </c>
      <c r="X80">
        <f t="shared" si="41"/>
        <v>0</v>
      </c>
      <c r="Y80">
        <f t="shared" si="42"/>
        <v>0</v>
      </c>
      <c r="AA80">
        <v>48211122</v>
      </c>
      <c r="AB80">
        <f t="shared" si="43"/>
        <v>50000</v>
      </c>
      <c r="AC80">
        <f t="shared" si="73"/>
        <v>50000</v>
      </c>
      <c r="AD80">
        <f t="shared" si="74"/>
        <v>0</v>
      </c>
      <c r="AE80">
        <f t="shared" si="75"/>
        <v>0</v>
      </c>
      <c r="AF80">
        <f t="shared" si="75"/>
        <v>0</v>
      </c>
      <c r="AG80">
        <f t="shared" si="47"/>
        <v>0</v>
      </c>
      <c r="AH80">
        <f t="shared" si="76"/>
        <v>0</v>
      </c>
      <c r="AI80">
        <f t="shared" si="76"/>
        <v>0</v>
      </c>
      <c r="AJ80">
        <f t="shared" si="49"/>
        <v>0</v>
      </c>
      <c r="AK80">
        <v>50000</v>
      </c>
      <c r="AL80">
        <v>50000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3</v>
      </c>
      <c r="BJ80" t="s">
        <v>143</v>
      </c>
      <c r="BM80">
        <v>100</v>
      </c>
      <c r="BN80">
        <v>0</v>
      </c>
      <c r="BO80" t="s">
        <v>3</v>
      </c>
      <c r="BP80">
        <v>0</v>
      </c>
      <c r="BQ80">
        <v>5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50"/>
        <v>50000</v>
      </c>
      <c r="CQ80">
        <f t="shared" si="77"/>
        <v>50000</v>
      </c>
      <c r="CR80">
        <f t="shared" si="78"/>
        <v>0</v>
      </c>
      <c r="CS80">
        <f t="shared" si="79"/>
        <v>0</v>
      </c>
      <c r="CT80">
        <f t="shared" si="80"/>
        <v>0</v>
      </c>
      <c r="CU80">
        <f t="shared" si="65"/>
        <v>0</v>
      </c>
      <c r="CV80">
        <f t="shared" si="81"/>
        <v>0</v>
      </c>
      <c r="CW80">
        <f t="shared" si="81"/>
        <v>0</v>
      </c>
      <c r="CX80">
        <f t="shared" si="66"/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128</v>
      </c>
      <c r="DW80" t="s">
        <v>128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45799867</v>
      </c>
      <c r="EF80">
        <v>5</v>
      </c>
      <c r="EG80" t="s">
        <v>94</v>
      </c>
      <c r="EH80">
        <v>0</v>
      </c>
      <c r="EI80" t="s">
        <v>3</v>
      </c>
      <c r="EJ80">
        <v>3</v>
      </c>
      <c r="EK80">
        <v>100</v>
      </c>
      <c r="EL80" t="s">
        <v>90</v>
      </c>
      <c r="EM80" t="s">
        <v>95</v>
      </c>
      <c r="EO80" t="s">
        <v>3</v>
      </c>
      <c r="EQ80">
        <v>131072</v>
      </c>
      <c r="ER80">
        <v>0</v>
      </c>
      <c r="ES80">
        <v>50000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82"/>
        <v>50000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171823027</v>
      </c>
      <c r="GG80">
        <v>2</v>
      </c>
      <c r="GH80">
        <v>0</v>
      </c>
      <c r="GI80">
        <v>-2</v>
      </c>
      <c r="GJ80">
        <v>0</v>
      </c>
      <c r="GK80">
        <v>0</v>
      </c>
      <c r="GL80">
        <f t="shared" si="57"/>
        <v>0</v>
      </c>
      <c r="GM80">
        <f t="shared" si="58"/>
        <v>50000</v>
      </c>
      <c r="GN80">
        <f t="shared" si="59"/>
        <v>0</v>
      </c>
      <c r="GO80">
        <f t="shared" si="60"/>
        <v>0</v>
      </c>
      <c r="GP80">
        <f t="shared" si="61"/>
        <v>0</v>
      </c>
      <c r="GR80">
        <v>0</v>
      </c>
      <c r="GS80">
        <v>0</v>
      </c>
      <c r="GT80">
        <v>0</v>
      </c>
      <c r="GU80" t="s">
        <v>3</v>
      </c>
      <c r="GV80">
        <f t="shared" si="62"/>
        <v>0</v>
      </c>
      <c r="GW80">
        <v>1</v>
      </c>
      <c r="GX80">
        <f t="shared" si="63"/>
        <v>0</v>
      </c>
      <c r="HA80">
        <v>0</v>
      </c>
      <c r="HB80">
        <v>0</v>
      </c>
      <c r="HC80">
        <f t="shared" si="64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ROW(SmtRes!A39)</f>
        <v>39</v>
      </c>
      <c r="D81">
        <f>ROW(EtalonRes!A39)</f>
        <v>39</v>
      </c>
      <c r="E81" t="s">
        <v>3</v>
      </c>
      <c r="F81" t="s">
        <v>145</v>
      </c>
      <c r="G81" t="s">
        <v>146</v>
      </c>
      <c r="H81" t="s">
        <v>93</v>
      </c>
      <c r="I81">
        <f>ROUND(48,7)</f>
        <v>48</v>
      </c>
      <c r="J81">
        <v>0</v>
      </c>
      <c r="K81">
        <f>ROUND(48,7)</f>
        <v>48</v>
      </c>
      <c r="O81">
        <f t="shared" si="32"/>
        <v>8241.0499999999993</v>
      </c>
      <c r="P81">
        <f>SUMIF(SmtRes!AQ38:'SmtRes'!AQ39,"=1",SmtRes!DF38:'SmtRes'!DF39)</f>
        <v>161.28</v>
      </c>
      <c r="Q81">
        <f>SUMIF(SmtRes!AQ38:'SmtRes'!AQ39,"=1",SmtRes!DG38:'SmtRes'!DG39)</f>
        <v>0</v>
      </c>
      <c r="R81">
        <f>SUMIF(SmtRes!AQ38:'SmtRes'!AQ39,"=1",SmtRes!DH38:'SmtRes'!DH39)</f>
        <v>0</v>
      </c>
      <c r="S81">
        <f>SUMIF(SmtRes!AQ38:'SmtRes'!AQ39,"=1",SmtRes!DI38:'SmtRes'!DI39)</f>
        <v>8079.77</v>
      </c>
      <c r="T81">
        <f t="shared" si="37"/>
        <v>0</v>
      </c>
      <c r="U81">
        <f>SUMIF(SmtRes!AQ38:'SmtRes'!AQ39,"=1",SmtRes!CV38:'SmtRes'!CV39)</f>
        <v>10.56</v>
      </c>
      <c r="V81">
        <f>SUMIF(SmtRes!AQ38:'SmtRes'!AQ39,"=1",SmtRes!CW38:'SmtRes'!CW39)</f>
        <v>0</v>
      </c>
      <c r="W81">
        <f t="shared" si="40"/>
        <v>0</v>
      </c>
      <c r="X81">
        <f t="shared" si="41"/>
        <v>7271.79</v>
      </c>
      <c r="Y81">
        <f t="shared" si="42"/>
        <v>3716.69</v>
      </c>
      <c r="AA81">
        <v>-1</v>
      </c>
      <c r="AB81">
        <f t="shared" si="43"/>
        <v>171.69517200000001</v>
      </c>
      <c r="AC81">
        <f>ROUND((SUM(SmtRes!BQ38:'SmtRes'!BQ39)),6)</f>
        <v>3.3665720000000001</v>
      </c>
      <c r="AD81">
        <f>ROUND((((0)-(0))+AE81),6)</f>
        <v>0</v>
      </c>
      <c r="AE81">
        <f>ROUND((0),6)</f>
        <v>0</v>
      </c>
      <c r="AF81">
        <f>ROUND((SUM(SmtRes!BT38:'SmtRes'!BT39)),6)</f>
        <v>168.32859999999999</v>
      </c>
      <c r="AG81">
        <f t="shared" si="47"/>
        <v>0</v>
      </c>
      <c r="AH81">
        <f>(SUM(SmtRes!BU38:'SmtRes'!BU39))</f>
        <v>0.22</v>
      </c>
      <c r="AI81">
        <f>(0)</f>
        <v>0</v>
      </c>
      <c r="AJ81">
        <f t="shared" si="49"/>
        <v>0</v>
      </c>
      <c r="AK81">
        <v>171.69517199999999</v>
      </c>
      <c r="AL81">
        <v>3.3665719999999997</v>
      </c>
      <c r="AM81">
        <v>0</v>
      </c>
      <c r="AN81">
        <v>0</v>
      </c>
      <c r="AO81">
        <v>168.32859999999999</v>
      </c>
      <c r="AP81">
        <v>0</v>
      </c>
      <c r="AQ81">
        <v>0.22</v>
      </c>
      <c r="AR81">
        <v>0</v>
      </c>
      <c r="AS81">
        <v>0</v>
      </c>
      <c r="AT81">
        <v>90</v>
      </c>
      <c r="AU81">
        <v>46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147</v>
      </c>
      <c r="BM81">
        <v>111002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90</v>
      </c>
      <c r="CA81">
        <v>46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50"/>
        <v>8241.0500000000011</v>
      </c>
      <c r="CQ81">
        <f>SUMIF(SmtRes!AQ38:'SmtRes'!AQ39,"=1",SmtRes!AA38:'SmtRes'!AA39)</f>
        <v>1.68</v>
      </c>
      <c r="CR81">
        <f>SUMIF(SmtRes!AQ38:'SmtRes'!AQ39,"=1",SmtRes!AB38:'SmtRes'!AB39)</f>
        <v>0</v>
      </c>
      <c r="CS81">
        <f>SUMIF(SmtRes!AQ38:'SmtRes'!AQ39,"=1",SmtRes!AC38:'SmtRes'!AC39)</f>
        <v>0</v>
      </c>
      <c r="CT81">
        <f>SUMIF(SmtRes!AQ38:'SmtRes'!AQ39,"=1",SmtRes!AD38:'SmtRes'!AD39)</f>
        <v>765.13</v>
      </c>
      <c r="CU81">
        <f t="shared" si="65"/>
        <v>0</v>
      </c>
      <c r="CV81">
        <f>SUMIF(SmtRes!AQ38:'SmtRes'!AQ39,"=1",SmtRes!BU38:'SmtRes'!BU39)</f>
        <v>0.22</v>
      </c>
      <c r="CW81">
        <f>SUMIF(SmtRes!AQ38:'SmtRes'!AQ39,"=1",SmtRes!BV38:'SmtRes'!BV39)</f>
        <v>0</v>
      </c>
      <c r="CX81">
        <f t="shared" si="66"/>
        <v>0</v>
      </c>
      <c r="CY81">
        <f>(((S81+R81)*AT81)/100)</f>
        <v>7271.7930000000006</v>
      </c>
      <c r="CZ81">
        <f>(((S81+R81)*AU81)/100)</f>
        <v>3716.6942000000004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93</v>
      </c>
      <c r="DW81" t="s">
        <v>93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45799468</v>
      </c>
      <c r="EF81">
        <v>3</v>
      </c>
      <c r="EG81" t="s">
        <v>21</v>
      </c>
      <c r="EH81">
        <v>0</v>
      </c>
      <c r="EI81" t="s">
        <v>3</v>
      </c>
      <c r="EJ81">
        <v>2</v>
      </c>
      <c r="EK81">
        <v>111002</v>
      </c>
      <c r="EL81" t="s">
        <v>117</v>
      </c>
      <c r="EM81" t="s">
        <v>118</v>
      </c>
      <c r="EO81" t="s">
        <v>3</v>
      </c>
      <c r="EQ81">
        <v>132096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0.22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90</v>
      </c>
      <c r="FY81">
        <v>46</v>
      </c>
      <c r="GA81" t="s">
        <v>3</v>
      </c>
      <c r="GD81">
        <v>1</v>
      </c>
      <c r="GF81">
        <v>-231045765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57"/>
        <v>0</v>
      </c>
      <c r="GM81">
        <f t="shared" si="58"/>
        <v>19229.53</v>
      </c>
      <c r="GN81">
        <f t="shared" si="59"/>
        <v>0</v>
      </c>
      <c r="GO81">
        <f t="shared" si="60"/>
        <v>19229.53</v>
      </c>
      <c r="GP81">
        <f t="shared" si="61"/>
        <v>0</v>
      </c>
      <c r="GR81">
        <v>0</v>
      </c>
      <c r="GS81">
        <v>0</v>
      </c>
      <c r="GT81">
        <v>0</v>
      </c>
      <c r="GU81" t="s">
        <v>3</v>
      </c>
      <c r="GV81">
        <f t="shared" si="62"/>
        <v>0</v>
      </c>
      <c r="GW81">
        <v>1</v>
      </c>
      <c r="GX81">
        <f t="shared" si="63"/>
        <v>0</v>
      </c>
      <c r="HA81">
        <v>0</v>
      </c>
      <c r="HB81">
        <v>0</v>
      </c>
      <c r="HC81">
        <f t="shared" si="64"/>
        <v>0</v>
      </c>
      <c r="HE81" t="s">
        <v>3</v>
      </c>
      <c r="HF81" t="s">
        <v>3</v>
      </c>
      <c r="HM81" t="s">
        <v>3</v>
      </c>
      <c r="HN81" t="s">
        <v>120</v>
      </c>
      <c r="HO81" t="s">
        <v>121</v>
      </c>
      <c r="HP81" t="s">
        <v>117</v>
      </c>
      <c r="HQ81" t="s">
        <v>117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ROW(SmtRes!A42)</f>
        <v>42</v>
      </c>
      <c r="D82">
        <f>ROW(EtalonRes!A42)</f>
        <v>42</v>
      </c>
      <c r="E82" t="s">
        <v>148</v>
      </c>
      <c r="F82" t="s">
        <v>149</v>
      </c>
      <c r="G82" t="s">
        <v>150</v>
      </c>
      <c r="H82" t="s">
        <v>93</v>
      </c>
      <c r="I82">
        <v>2</v>
      </c>
      <c r="J82">
        <v>0</v>
      </c>
      <c r="K82">
        <v>2</v>
      </c>
      <c r="O82">
        <f t="shared" si="32"/>
        <v>6383.5</v>
      </c>
      <c r="P82">
        <f>SUMIF(SmtRes!AQ40:'SmtRes'!AQ42,"=1",SmtRes!DF40:'SmtRes'!DF42)</f>
        <v>9.17</v>
      </c>
      <c r="Q82">
        <f>SUMIF(SmtRes!AQ40:'SmtRes'!AQ42,"=1",SmtRes!DG40:'SmtRes'!DG42)</f>
        <v>0</v>
      </c>
      <c r="R82">
        <f>SUMIF(SmtRes!AQ40:'SmtRes'!AQ42,"=1",SmtRes!DH40:'SmtRes'!DH42)</f>
        <v>0</v>
      </c>
      <c r="S82">
        <f>SUMIF(SmtRes!AQ40:'SmtRes'!AQ42,"=1",SmtRes!DI40:'SmtRes'!DI42)</f>
        <v>6374.33</v>
      </c>
      <c r="T82">
        <f t="shared" si="37"/>
        <v>0</v>
      </c>
      <c r="U82">
        <f>SUMIF(SmtRes!AQ40:'SmtRes'!AQ42,"=1",SmtRes!CV40:'SmtRes'!CV42)</f>
        <v>7.18</v>
      </c>
      <c r="V82">
        <f>SUMIF(SmtRes!AQ40:'SmtRes'!AQ42,"=1",SmtRes!CW40:'SmtRes'!CW42)</f>
        <v>0</v>
      </c>
      <c r="W82">
        <f t="shared" si="40"/>
        <v>0</v>
      </c>
      <c r="X82">
        <f t="shared" si="41"/>
        <v>5736.9</v>
      </c>
      <c r="Y82">
        <f t="shared" si="42"/>
        <v>2932.19</v>
      </c>
      <c r="AA82">
        <v>48211122</v>
      </c>
      <c r="AB82">
        <f t="shared" si="43"/>
        <v>3191.7512999999999</v>
      </c>
      <c r="AC82">
        <f>ROUND((SUM(SmtRes!BQ40:'SmtRes'!BQ42)),6)</f>
        <v>4.5852000000000004</v>
      </c>
      <c r="AD82">
        <f>ROUND((((0)-(0))+AE82),6)</f>
        <v>0</v>
      </c>
      <c r="AE82">
        <f>ROUND((0),6)</f>
        <v>0</v>
      </c>
      <c r="AF82">
        <f>ROUND((SUM(SmtRes!BT40:'SmtRes'!BT42)),6)</f>
        <v>3187.1660999999999</v>
      </c>
      <c r="AG82">
        <f t="shared" si="47"/>
        <v>0</v>
      </c>
      <c r="AH82">
        <f>(SUM(SmtRes!BU40:'SmtRes'!BU42))</f>
        <v>3.59</v>
      </c>
      <c r="AI82">
        <f>(0)</f>
        <v>0</v>
      </c>
      <c r="AJ82">
        <f t="shared" si="49"/>
        <v>0</v>
      </c>
      <c r="AK82">
        <v>3191.7512999999999</v>
      </c>
      <c r="AL82">
        <v>4.5852000000000004</v>
      </c>
      <c r="AM82">
        <v>0</v>
      </c>
      <c r="AN82">
        <v>0</v>
      </c>
      <c r="AO82">
        <v>3187.1660999999999</v>
      </c>
      <c r="AP82">
        <v>0</v>
      </c>
      <c r="AQ82">
        <v>3.59</v>
      </c>
      <c r="AR82">
        <v>0</v>
      </c>
      <c r="AS82">
        <v>0</v>
      </c>
      <c r="AT82">
        <v>90</v>
      </c>
      <c r="AU82">
        <v>46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151</v>
      </c>
      <c r="BM82">
        <v>110012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90</v>
      </c>
      <c r="CA82">
        <v>46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50"/>
        <v>6383.5</v>
      </c>
      <c r="CQ82">
        <f>SUMIF(SmtRes!AQ40:'SmtRes'!AQ42,"=1",SmtRes!AA40:'SmtRes'!AA42)</f>
        <v>6</v>
      </c>
      <c r="CR82">
        <f>SUMIF(SmtRes!AQ40:'SmtRes'!AQ42,"=1",SmtRes!AB40:'SmtRes'!AB42)</f>
        <v>0</v>
      </c>
      <c r="CS82">
        <f>SUMIF(SmtRes!AQ40:'SmtRes'!AQ42,"=1",SmtRes!AC40:'SmtRes'!AC42)</f>
        <v>0</v>
      </c>
      <c r="CT82">
        <f>SUMIF(SmtRes!AQ40:'SmtRes'!AQ42,"=1",SmtRes!AD40:'SmtRes'!AD42)</f>
        <v>887.79</v>
      </c>
      <c r="CU82">
        <f t="shared" si="65"/>
        <v>0</v>
      </c>
      <c r="CV82">
        <f>SUMIF(SmtRes!AQ40:'SmtRes'!AQ42,"=1",SmtRes!BU40:'SmtRes'!BU42)</f>
        <v>3.59</v>
      </c>
      <c r="CW82">
        <f>SUMIF(SmtRes!AQ40:'SmtRes'!AQ42,"=1",SmtRes!BV40:'SmtRes'!BV42)</f>
        <v>0</v>
      </c>
      <c r="CX82">
        <f t="shared" si="66"/>
        <v>0</v>
      </c>
      <c r="CY82">
        <f>(((S82+R82)*AT82)/100)</f>
        <v>5736.8969999999999</v>
      </c>
      <c r="CZ82">
        <f>(((S82+R82)*AU82)/100)</f>
        <v>2932.1918000000001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93</v>
      </c>
      <c r="DW82" t="s">
        <v>93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45799920</v>
      </c>
      <c r="EF82">
        <v>3</v>
      </c>
      <c r="EG82" t="s">
        <v>21</v>
      </c>
      <c r="EH82">
        <v>0</v>
      </c>
      <c r="EI82" t="s">
        <v>3</v>
      </c>
      <c r="EJ82">
        <v>2</v>
      </c>
      <c r="EK82">
        <v>110012</v>
      </c>
      <c r="EL82" t="s">
        <v>152</v>
      </c>
      <c r="EM82" t="s">
        <v>153</v>
      </c>
      <c r="EO82" t="s">
        <v>154</v>
      </c>
      <c r="EQ82">
        <v>131584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3.59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90</v>
      </c>
      <c r="FY82">
        <v>46</v>
      </c>
      <c r="GA82" t="s">
        <v>3</v>
      </c>
      <c r="GD82">
        <v>1</v>
      </c>
      <c r="GF82">
        <v>239873266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57"/>
        <v>0</v>
      </c>
      <c r="GM82">
        <f t="shared" si="58"/>
        <v>15052.59</v>
      </c>
      <c r="GN82">
        <f t="shared" si="59"/>
        <v>0</v>
      </c>
      <c r="GO82">
        <f t="shared" si="60"/>
        <v>15052.59</v>
      </c>
      <c r="GP82">
        <f t="shared" si="61"/>
        <v>0</v>
      </c>
      <c r="GR82">
        <v>0</v>
      </c>
      <c r="GS82">
        <v>3</v>
      </c>
      <c r="GT82">
        <v>0</v>
      </c>
      <c r="GU82" t="s">
        <v>3</v>
      </c>
      <c r="GV82">
        <f t="shared" si="62"/>
        <v>0</v>
      </c>
      <c r="GW82">
        <v>1</v>
      </c>
      <c r="GX82">
        <f t="shared" si="63"/>
        <v>0</v>
      </c>
      <c r="HA82">
        <v>0</v>
      </c>
      <c r="HB82">
        <v>0</v>
      </c>
      <c r="HC82">
        <f t="shared" si="64"/>
        <v>0</v>
      </c>
      <c r="HE82" t="s">
        <v>3</v>
      </c>
      <c r="HF82" t="s">
        <v>3</v>
      </c>
      <c r="HM82" t="s">
        <v>3</v>
      </c>
      <c r="HN82" t="s">
        <v>155</v>
      </c>
      <c r="HO82" t="s">
        <v>156</v>
      </c>
      <c r="HP82" t="s">
        <v>152</v>
      </c>
      <c r="HQ82" t="s">
        <v>152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42</v>
      </c>
      <c r="E83" t="s">
        <v>157</v>
      </c>
      <c r="F83" t="s">
        <v>158</v>
      </c>
      <c r="G83" t="s">
        <v>159</v>
      </c>
      <c r="H83" t="s">
        <v>160</v>
      </c>
      <c r="I83">
        <f>J83</f>
        <v>2</v>
      </c>
      <c r="J83">
        <v>2</v>
      </c>
      <c r="K83">
        <v>2</v>
      </c>
      <c r="O83">
        <f>ROUND(P83,2)</f>
        <v>127.49</v>
      </c>
      <c r="P83">
        <f>ROUND(ROUND(ROUND(SUMIF(SmtRes!AQ40:'SmtRes'!AQ42,"=1",SmtRes!CU40:'SmtRes'!CU42),2),2)*I83/100,2)</f>
        <v>127.49</v>
      </c>
      <c r="Q83">
        <f>ROUND(CR83*I83,2)</f>
        <v>0</v>
      </c>
      <c r="R83">
        <f>ROUND(CS83*I83,2)</f>
        <v>0</v>
      </c>
      <c r="S83">
        <f>ROUND(CT83*I83,2)</f>
        <v>0</v>
      </c>
      <c r="T83">
        <f t="shared" si="37"/>
        <v>0</v>
      </c>
      <c r="U83">
        <f>ROUND(CV83*I83,7)</f>
        <v>0</v>
      </c>
      <c r="V83">
        <f>ROUND(CW83*I83,7)</f>
        <v>0</v>
      </c>
      <c r="W83">
        <f t="shared" si="40"/>
        <v>0</v>
      </c>
      <c r="X83">
        <f t="shared" si="41"/>
        <v>0</v>
      </c>
      <c r="Y83">
        <f t="shared" si="42"/>
        <v>0</v>
      </c>
      <c r="AA83">
        <v>48211122</v>
      </c>
      <c r="AB83">
        <f t="shared" si="43"/>
        <v>0</v>
      </c>
      <c r="AC83">
        <f>ROUND((ES83),6)</f>
        <v>0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47"/>
        <v>0</v>
      </c>
      <c r="AH83">
        <f>(EW83)</f>
        <v>0</v>
      </c>
      <c r="AI83">
        <f>(EX83)</f>
        <v>0</v>
      </c>
      <c r="AJ83">
        <f t="shared" si="49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90</v>
      </c>
      <c r="AU83">
        <v>46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2</v>
      </c>
      <c r="BJ83" t="s">
        <v>3</v>
      </c>
      <c r="BM83">
        <v>110012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90</v>
      </c>
      <c r="CA83">
        <v>46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0</f>
        <v>0</v>
      </c>
      <c r="CQ83">
        <f>0</f>
        <v>0</v>
      </c>
      <c r="CR83">
        <f>0</f>
        <v>0</v>
      </c>
      <c r="CS83">
        <f>0</f>
        <v>0</v>
      </c>
      <c r="CT83">
        <f>0</f>
        <v>0</v>
      </c>
      <c r="CU83">
        <f>0</f>
        <v>0</v>
      </c>
      <c r="CV83">
        <f>0</f>
        <v>0</v>
      </c>
      <c r="CW83">
        <f>0</f>
        <v>0</v>
      </c>
      <c r="CX83">
        <f>0</f>
        <v>0</v>
      </c>
      <c r="CY83">
        <f>0</f>
        <v>0</v>
      </c>
      <c r="CZ83">
        <f>0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160</v>
      </c>
      <c r="DW83" t="s">
        <v>160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45799920</v>
      </c>
      <c r="EF83">
        <v>3</v>
      </c>
      <c r="EG83" t="s">
        <v>21</v>
      </c>
      <c r="EH83">
        <v>0</v>
      </c>
      <c r="EI83" t="s">
        <v>3</v>
      </c>
      <c r="EJ83">
        <v>2</v>
      </c>
      <c r="EK83">
        <v>110012</v>
      </c>
      <c r="EL83" t="s">
        <v>152</v>
      </c>
      <c r="EM83" t="s">
        <v>153</v>
      </c>
      <c r="EO83" t="s">
        <v>3</v>
      </c>
      <c r="EQ83">
        <v>512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90</v>
      </c>
      <c r="FY83">
        <v>46</v>
      </c>
      <c r="GA83" t="s">
        <v>3</v>
      </c>
      <c r="GD83">
        <v>1</v>
      </c>
      <c r="GF83">
        <v>274903907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57"/>
        <v>0</v>
      </c>
      <c r="GM83">
        <f t="shared" si="58"/>
        <v>127.49</v>
      </c>
      <c r="GN83">
        <f t="shared" si="59"/>
        <v>0</v>
      </c>
      <c r="GO83">
        <f t="shared" si="60"/>
        <v>127.49</v>
      </c>
      <c r="GP83">
        <f t="shared" si="61"/>
        <v>0</v>
      </c>
      <c r="GR83">
        <v>0</v>
      </c>
      <c r="GS83">
        <v>3</v>
      </c>
      <c r="GT83">
        <v>0</v>
      </c>
      <c r="GU83" t="s">
        <v>3</v>
      </c>
      <c r="GV83">
        <f t="shared" si="62"/>
        <v>0</v>
      </c>
      <c r="GW83">
        <v>1</v>
      </c>
      <c r="GX83">
        <f t="shared" si="63"/>
        <v>0</v>
      </c>
      <c r="HA83">
        <v>0</v>
      </c>
      <c r="HB83">
        <v>0</v>
      </c>
      <c r="HC83">
        <f>0</f>
        <v>0</v>
      </c>
      <c r="HE83" t="s">
        <v>3</v>
      </c>
      <c r="HF83" t="s">
        <v>3</v>
      </c>
      <c r="HM83" t="s">
        <v>3</v>
      </c>
      <c r="HN83" t="s">
        <v>155</v>
      </c>
      <c r="HO83" t="s">
        <v>156</v>
      </c>
      <c r="HP83" t="s">
        <v>152</v>
      </c>
      <c r="HQ83" t="s">
        <v>152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ROW(SmtRes!A45)</f>
        <v>45</v>
      </c>
      <c r="D84">
        <f>ROW(EtalonRes!A45)</f>
        <v>45</v>
      </c>
      <c r="E84" t="s">
        <v>161</v>
      </c>
      <c r="F84" t="s">
        <v>162</v>
      </c>
      <c r="G84" t="s">
        <v>163</v>
      </c>
      <c r="H84" t="s">
        <v>93</v>
      </c>
      <c r="I84">
        <f>ROUND(4,7)</f>
        <v>4</v>
      </c>
      <c r="J84">
        <v>0</v>
      </c>
      <c r="K84">
        <f>ROUND(4,7)</f>
        <v>4</v>
      </c>
      <c r="O84">
        <f t="shared" ref="O84:O98" si="83">ROUND(CP84,2)</f>
        <v>3403.01</v>
      </c>
      <c r="P84">
        <f>SUMIF(SmtRes!AQ43:'SmtRes'!AQ45,"=1",SmtRes!DF43:'SmtRes'!DF45)</f>
        <v>82.210000000000008</v>
      </c>
      <c r="Q84">
        <f>SUMIF(SmtRes!AQ43:'SmtRes'!AQ45,"=1",SmtRes!DG43:'SmtRes'!DG45)</f>
        <v>0</v>
      </c>
      <c r="R84">
        <f>SUMIF(SmtRes!AQ43:'SmtRes'!AQ45,"=1",SmtRes!DH43:'SmtRes'!DH45)</f>
        <v>0</v>
      </c>
      <c r="S84">
        <f>SUMIF(SmtRes!AQ43:'SmtRes'!AQ45,"=1",SmtRes!DI43:'SmtRes'!DI45)</f>
        <v>3320.8</v>
      </c>
      <c r="T84">
        <f t="shared" si="37"/>
        <v>0</v>
      </c>
      <c r="U84">
        <f>SUMIF(SmtRes!AQ43:'SmtRes'!AQ45,"=1",SmtRes!CV43:'SmtRes'!CV45)</f>
        <v>4.12</v>
      </c>
      <c r="V84">
        <f>SUMIF(SmtRes!AQ43:'SmtRes'!AQ45,"=1",SmtRes!CW43:'SmtRes'!CW45)</f>
        <v>0</v>
      </c>
      <c r="W84">
        <f t="shared" si="40"/>
        <v>0</v>
      </c>
      <c r="X84">
        <f t="shared" si="41"/>
        <v>3221.18</v>
      </c>
      <c r="Y84">
        <f t="shared" si="42"/>
        <v>1693.61</v>
      </c>
      <c r="AA84">
        <v>48211122</v>
      </c>
      <c r="AB84">
        <f t="shared" si="43"/>
        <v>850.30321200000003</v>
      </c>
      <c r="AC84">
        <f>ROUND((SUM(SmtRes!BQ43:'SmtRes'!BQ45)),6)</f>
        <v>20.102612000000001</v>
      </c>
      <c r="AD84">
        <f>ROUND((((0)-(0))+AE84),6)</f>
        <v>0</v>
      </c>
      <c r="AE84">
        <f>ROUND((0),6)</f>
        <v>0</v>
      </c>
      <c r="AF84">
        <f>ROUND((SUM(SmtRes!BT43:'SmtRes'!BT45)),6)</f>
        <v>830.20060000000001</v>
      </c>
      <c r="AG84">
        <f t="shared" si="47"/>
        <v>0</v>
      </c>
      <c r="AH84">
        <f>(SUM(SmtRes!BU43:'SmtRes'!BU45))</f>
        <v>1.03</v>
      </c>
      <c r="AI84">
        <f>(0)</f>
        <v>0</v>
      </c>
      <c r="AJ84">
        <f t="shared" si="49"/>
        <v>0</v>
      </c>
      <c r="AK84">
        <v>850.30321200000003</v>
      </c>
      <c r="AL84">
        <v>20.102612000000001</v>
      </c>
      <c r="AM84">
        <v>0</v>
      </c>
      <c r="AN84">
        <v>0</v>
      </c>
      <c r="AO84">
        <v>830.20060000000001</v>
      </c>
      <c r="AP84">
        <v>0</v>
      </c>
      <c r="AQ84">
        <v>1.03</v>
      </c>
      <c r="AR84">
        <v>0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164</v>
      </c>
      <c r="BM84">
        <v>108001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ref="CP84:CP98" si="84">(P84+Q84+S84+R84)</f>
        <v>3403.01</v>
      </c>
      <c r="CQ84">
        <f>SUMIF(SmtRes!AQ43:'SmtRes'!AQ45,"=1",SmtRes!AA43:'SmtRes'!AA45)</f>
        <v>205.97</v>
      </c>
      <c r="CR84">
        <f>SUMIF(SmtRes!AQ43:'SmtRes'!AQ45,"=1",SmtRes!AB43:'SmtRes'!AB45)</f>
        <v>0</v>
      </c>
      <c r="CS84">
        <f>SUMIF(SmtRes!AQ43:'SmtRes'!AQ45,"=1",SmtRes!AC43:'SmtRes'!AC45)</f>
        <v>0</v>
      </c>
      <c r="CT84">
        <f>SUMIF(SmtRes!AQ43:'SmtRes'!AQ45,"=1",SmtRes!AD43:'SmtRes'!AD45)</f>
        <v>806.02</v>
      </c>
      <c r="CU84">
        <f t="shared" ref="CU84:CU98" si="85">AG84</f>
        <v>0</v>
      </c>
      <c r="CV84">
        <f>SUMIF(SmtRes!AQ43:'SmtRes'!AQ45,"=1",SmtRes!BU43:'SmtRes'!BU45)</f>
        <v>1.03</v>
      </c>
      <c r="CW84">
        <f>SUMIF(SmtRes!AQ43:'SmtRes'!AQ45,"=1",SmtRes!BV43:'SmtRes'!BV45)</f>
        <v>0</v>
      </c>
      <c r="CX84">
        <f t="shared" ref="CX84:CX98" si="86">AJ84</f>
        <v>0</v>
      </c>
      <c r="CY84">
        <f t="shared" ref="CY84:CY91" si="87">(((S84+R84)*AT84)/100)</f>
        <v>3221.1760000000004</v>
      </c>
      <c r="CZ84">
        <f t="shared" ref="CZ84:CZ91" si="88">(((S84+R84)*AU84)/100)</f>
        <v>1693.6080000000002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93</v>
      </c>
      <c r="DW84" t="s">
        <v>93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45799455</v>
      </c>
      <c r="EF84">
        <v>3</v>
      </c>
      <c r="EG84" t="s">
        <v>21</v>
      </c>
      <c r="EH84">
        <v>0</v>
      </c>
      <c r="EI84" t="s">
        <v>3</v>
      </c>
      <c r="EJ84">
        <v>2</v>
      </c>
      <c r="EK84">
        <v>108001</v>
      </c>
      <c r="EL84" t="s">
        <v>26</v>
      </c>
      <c r="EM84" t="s">
        <v>27</v>
      </c>
      <c r="EO84" t="s">
        <v>165</v>
      </c>
      <c r="EQ84">
        <v>131584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1.03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-2004473669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57"/>
        <v>0</v>
      </c>
      <c r="GM84">
        <f t="shared" si="58"/>
        <v>8317.7999999999993</v>
      </c>
      <c r="GN84">
        <f t="shared" si="59"/>
        <v>0</v>
      </c>
      <c r="GO84">
        <f t="shared" si="60"/>
        <v>8317.7999999999993</v>
      </c>
      <c r="GP84">
        <f t="shared" si="61"/>
        <v>0</v>
      </c>
      <c r="GR84">
        <v>0</v>
      </c>
      <c r="GS84">
        <v>0</v>
      </c>
      <c r="GT84">
        <v>0</v>
      </c>
      <c r="GU84" t="s">
        <v>3</v>
      </c>
      <c r="GV84">
        <f t="shared" si="62"/>
        <v>0</v>
      </c>
      <c r="GW84">
        <v>1</v>
      </c>
      <c r="GX84">
        <f t="shared" si="63"/>
        <v>0</v>
      </c>
      <c r="HA84">
        <v>0</v>
      </c>
      <c r="HB84">
        <v>0</v>
      </c>
      <c r="HC84">
        <f t="shared" ref="HC84:HC98" si="89">GV84*GW84</f>
        <v>0</v>
      </c>
      <c r="HE84" t="s">
        <v>3</v>
      </c>
      <c r="HF84" t="s">
        <v>3</v>
      </c>
      <c r="HM84" t="s">
        <v>3</v>
      </c>
      <c r="HN84" t="s">
        <v>29</v>
      </c>
      <c r="HO84" t="s">
        <v>30</v>
      </c>
      <c r="HP84" t="s">
        <v>26</v>
      </c>
      <c r="HQ84" t="s">
        <v>26</v>
      </c>
      <c r="HS84">
        <v>0</v>
      </c>
      <c r="IK84">
        <v>0</v>
      </c>
    </row>
    <row r="85" spans="1:245" x14ac:dyDescent="0.2">
      <c r="A85">
        <v>17</v>
      </c>
      <c r="B85">
        <v>1</v>
      </c>
      <c r="E85" t="s">
        <v>166</v>
      </c>
      <c r="F85" t="s">
        <v>167</v>
      </c>
      <c r="G85" t="s">
        <v>168</v>
      </c>
      <c r="H85" t="s">
        <v>93</v>
      </c>
      <c r="I85">
        <f>ROUND(4,7)</f>
        <v>4</v>
      </c>
      <c r="J85">
        <v>0</v>
      </c>
      <c r="K85">
        <f>ROUND(4,7)</f>
        <v>4</v>
      </c>
      <c r="O85">
        <f t="shared" si="83"/>
        <v>40000</v>
      </c>
      <c r="P85">
        <f>ROUND(CQ85*I85,2)</f>
        <v>40000</v>
      </c>
      <c r="Q85">
        <f>ROUND(CR85*I85,2)</f>
        <v>0</v>
      </c>
      <c r="R85">
        <f>ROUND(CS85*I85,2)</f>
        <v>0</v>
      </c>
      <c r="S85">
        <f>ROUND(CT85*I85,2)</f>
        <v>0</v>
      </c>
      <c r="T85">
        <f t="shared" si="37"/>
        <v>0</v>
      </c>
      <c r="U85">
        <f>ROUND(CV85*I85,7)</f>
        <v>0</v>
      </c>
      <c r="V85">
        <f>ROUND(CW85*I85,7)</f>
        <v>0</v>
      </c>
      <c r="W85">
        <f t="shared" si="40"/>
        <v>0</v>
      </c>
      <c r="X85">
        <f t="shared" si="41"/>
        <v>0</v>
      </c>
      <c r="Y85">
        <f t="shared" si="42"/>
        <v>0</v>
      </c>
      <c r="AA85">
        <v>48211122</v>
      </c>
      <c r="AB85">
        <f t="shared" si="43"/>
        <v>10000</v>
      </c>
      <c r="AC85">
        <f>ROUND((ES85),6)</f>
        <v>10000</v>
      </c>
      <c r="AD85">
        <f>ROUND((((ET85)-(EU85))+AE85),6)</f>
        <v>0</v>
      </c>
      <c r="AE85">
        <f>ROUND((EU85),6)</f>
        <v>0</v>
      </c>
      <c r="AF85">
        <f>ROUND((EV85),6)</f>
        <v>0</v>
      </c>
      <c r="AG85">
        <f t="shared" si="47"/>
        <v>0</v>
      </c>
      <c r="AH85">
        <f>(EW85)</f>
        <v>0</v>
      </c>
      <c r="AI85">
        <f>(EX85)</f>
        <v>0</v>
      </c>
      <c r="AJ85">
        <f t="shared" si="49"/>
        <v>0</v>
      </c>
      <c r="AK85">
        <v>10000</v>
      </c>
      <c r="AL85">
        <v>10000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167</v>
      </c>
      <c r="BM85">
        <v>1100</v>
      </c>
      <c r="BN85">
        <v>0</v>
      </c>
      <c r="BO85" t="s">
        <v>3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4"/>
        <v>40000</v>
      </c>
      <c r="CQ85">
        <f>ROUND(AL85*BC85,2)</f>
        <v>10000</v>
      </c>
      <c r="CR85">
        <f>ROUND(AM85*BB85,2)</f>
        <v>0</v>
      </c>
      <c r="CS85">
        <f>ROUND(AN85*BS85,2)</f>
        <v>0</v>
      </c>
      <c r="CT85">
        <f>ROUND(AO85*BA85,2)</f>
        <v>0</v>
      </c>
      <c r="CU85">
        <f t="shared" si="85"/>
        <v>0</v>
      </c>
      <c r="CV85">
        <f>AH85</f>
        <v>0</v>
      </c>
      <c r="CW85">
        <f>AI85</f>
        <v>0</v>
      </c>
      <c r="CX85">
        <f t="shared" si="86"/>
        <v>0</v>
      </c>
      <c r="CY85">
        <f t="shared" si="87"/>
        <v>0</v>
      </c>
      <c r="CZ85">
        <f t="shared" si="88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93</v>
      </c>
      <c r="DW85" t="s">
        <v>93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45799882</v>
      </c>
      <c r="EF85">
        <v>8</v>
      </c>
      <c r="EG85" t="s">
        <v>169</v>
      </c>
      <c r="EH85">
        <v>0</v>
      </c>
      <c r="EI85" t="s">
        <v>3</v>
      </c>
      <c r="EJ85">
        <v>1</v>
      </c>
      <c r="EK85">
        <v>1100</v>
      </c>
      <c r="EL85" t="s">
        <v>170</v>
      </c>
      <c r="EM85" t="s">
        <v>171</v>
      </c>
      <c r="EO85" t="s">
        <v>3</v>
      </c>
      <c r="EQ85">
        <v>131072</v>
      </c>
      <c r="ER85">
        <v>0</v>
      </c>
      <c r="ES85">
        <v>10000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3</v>
      </c>
      <c r="GD85">
        <v>1</v>
      </c>
      <c r="GF85">
        <v>-617496366</v>
      </c>
      <c r="GG85">
        <v>2</v>
      </c>
      <c r="GH85">
        <v>0</v>
      </c>
      <c r="GI85">
        <v>-2</v>
      </c>
      <c r="GJ85">
        <v>0</v>
      </c>
      <c r="GK85">
        <v>0</v>
      </c>
      <c r="GL85">
        <f t="shared" si="57"/>
        <v>0</v>
      </c>
      <c r="GM85">
        <f t="shared" si="58"/>
        <v>40000</v>
      </c>
      <c r="GN85">
        <f t="shared" si="59"/>
        <v>0</v>
      </c>
      <c r="GO85">
        <f t="shared" si="60"/>
        <v>40000</v>
      </c>
      <c r="GP85">
        <f t="shared" si="61"/>
        <v>0</v>
      </c>
      <c r="GR85">
        <v>0</v>
      </c>
      <c r="GS85">
        <v>0</v>
      </c>
      <c r="GT85">
        <v>0</v>
      </c>
      <c r="GU85" t="s">
        <v>3</v>
      </c>
      <c r="GV85">
        <f t="shared" si="62"/>
        <v>0</v>
      </c>
      <c r="GW85">
        <v>1</v>
      </c>
      <c r="GX85">
        <f t="shared" si="63"/>
        <v>0</v>
      </c>
      <c r="HA85">
        <v>0</v>
      </c>
      <c r="HB85">
        <v>0</v>
      </c>
      <c r="HC85">
        <f t="shared" si="89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E86" t="s">
        <v>172</v>
      </c>
      <c r="F86" t="s">
        <v>173</v>
      </c>
      <c r="G86" t="s">
        <v>174</v>
      </c>
      <c r="H86" t="s">
        <v>93</v>
      </c>
      <c r="I86">
        <f>ROUND(1,7)</f>
        <v>1</v>
      </c>
      <c r="J86">
        <v>0</v>
      </c>
      <c r="K86">
        <f>ROUND(1,7)</f>
        <v>1</v>
      </c>
      <c r="O86">
        <f t="shared" si="83"/>
        <v>5282.7</v>
      </c>
      <c r="P86">
        <f>ROUND(CQ86*I86,2)</f>
        <v>5282.7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 t="shared" si="37"/>
        <v>0</v>
      </c>
      <c r="U86">
        <f>ROUND(CV86*I86,7)</f>
        <v>0</v>
      </c>
      <c r="V86">
        <f>ROUND(CW86*I86,7)</f>
        <v>0</v>
      </c>
      <c r="W86">
        <f t="shared" si="40"/>
        <v>0</v>
      </c>
      <c r="X86">
        <f t="shared" si="41"/>
        <v>0</v>
      </c>
      <c r="Y86">
        <f t="shared" si="42"/>
        <v>0</v>
      </c>
      <c r="AA86">
        <v>48211122</v>
      </c>
      <c r="AB86">
        <f t="shared" si="43"/>
        <v>5282.7</v>
      </c>
      <c r="AC86">
        <f>ROUND((ES86),6)</f>
        <v>5282.7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47"/>
        <v>0</v>
      </c>
      <c r="AH86">
        <f>(EW86)</f>
        <v>0</v>
      </c>
      <c r="AI86">
        <f>(EX86)</f>
        <v>0</v>
      </c>
      <c r="AJ86">
        <f t="shared" si="49"/>
        <v>0</v>
      </c>
      <c r="AK86">
        <v>5282.7</v>
      </c>
      <c r="AL86">
        <v>5282.7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173</v>
      </c>
      <c r="BM86">
        <v>1100</v>
      </c>
      <c r="BN86">
        <v>0</v>
      </c>
      <c r="BO86" t="s">
        <v>3</v>
      </c>
      <c r="BP86">
        <v>0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4"/>
        <v>5282.7</v>
      </c>
      <c r="CQ86">
        <f>ROUND(AL86*BC86,2)</f>
        <v>5282.7</v>
      </c>
      <c r="CR86">
        <f>ROUND(AM86*BB86,2)</f>
        <v>0</v>
      </c>
      <c r="CS86">
        <f>ROUND(AN86*BS86,2)</f>
        <v>0</v>
      </c>
      <c r="CT86">
        <f>ROUND(AO86*BA86,2)</f>
        <v>0</v>
      </c>
      <c r="CU86">
        <f t="shared" si="85"/>
        <v>0</v>
      </c>
      <c r="CV86">
        <f>AH86</f>
        <v>0</v>
      </c>
      <c r="CW86">
        <f>AI86</f>
        <v>0</v>
      </c>
      <c r="CX86">
        <f t="shared" si="86"/>
        <v>0</v>
      </c>
      <c r="CY86">
        <f t="shared" si="87"/>
        <v>0</v>
      </c>
      <c r="CZ86">
        <f t="shared" si="88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93</v>
      </c>
      <c r="DW86" t="s">
        <v>93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45799882</v>
      </c>
      <c r="EF86">
        <v>8</v>
      </c>
      <c r="EG86" t="s">
        <v>169</v>
      </c>
      <c r="EH86">
        <v>0</v>
      </c>
      <c r="EI86" t="s">
        <v>3</v>
      </c>
      <c r="EJ86">
        <v>1</v>
      </c>
      <c r="EK86">
        <v>1100</v>
      </c>
      <c r="EL86" t="s">
        <v>170</v>
      </c>
      <c r="EM86" t="s">
        <v>171</v>
      </c>
      <c r="EO86" t="s">
        <v>3</v>
      </c>
      <c r="EQ86">
        <v>131072</v>
      </c>
      <c r="ER86">
        <v>0</v>
      </c>
      <c r="ES86">
        <v>5282.7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-140631167</v>
      </c>
      <c r="GG86">
        <v>2</v>
      </c>
      <c r="GH86">
        <v>0</v>
      </c>
      <c r="GI86">
        <v>-2</v>
      </c>
      <c r="GJ86">
        <v>0</v>
      </c>
      <c r="GK86">
        <v>0</v>
      </c>
      <c r="GL86">
        <f t="shared" si="57"/>
        <v>0</v>
      </c>
      <c r="GM86">
        <f t="shared" si="58"/>
        <v>5282.7</v>
      </c>
      <c r="GN86">
        <f t="shared" si="59"/>
        <v>0</v>
      </c>
      <c r="GO86">
        <f t="shared" si="60"/>
        <v>5282.7</v>
      </c>
      <c r="GP86">
        <f t="shared" si="61"/>
        <v>0</v>
      </c>
      <c r="GR86">
        <v>0</v>
      </c>
      <c r="GS86">
        <v>0</v>
      </c>
      <c r="GT86">
        <v>0</v>
      </c>
      <c r="GU86" t="s">
        <v>3</v>
      </c>
      <c r="GV86">
        <f t="shared" si="62"/>
        <v>0</v>
      </c>
      <c r="GW86">
        <v>1</v>
      </c>
      <c r="GX86">
        <f t="shared" si="63"/>
        <v>0</v>
      </c>
      <c r="HA86">
        <v>0</v>
      </c>
      <c r="HB86">
        <v>0</v>
      </c>
      <c r="HC86">
        <f t="shared" si="8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ROW(SmtRes!A50)</f>
        <v>50</v>
      </c>
      <c r="D87">
        <f>ROW(EtalonRes!A50)</f>
        <v>50</v>
      </c>
      <c r="E87" t="s">
        <v>175</v>
      </c>
      <c r="F87" t="s">
        <v>176</v>
      </c>
      <c r="G87" t="s">
        <v>177</v>
      </c>
      <c r="H87" t="s">
        <v>93</v>
      </c>
      <c r="I87">
        <f>ROUND(1,7)</f>
        <v>1</v>
      </c>
      <c r="J87">
        <v>0</v>
      </c>
      <c r="K87">
        <f>ROUND(1,7)</f>
        <v>1</v>
      </c>
      <c r="O87">
        <f t="shared" si="83"/>
        <v>407.53</v>
      </c>
      <c r="P87">
        <f>SUMIF(SmtRes!AQ46:'SmtRes'!AQ50,"=1",SmtRes!DF46:'SmtRes'!DF50)</f>
        <v>10.36</v>
      </c>
      <c r="Q87">
        <f>SUMIF(SmtRes!AQ46:'SmtRes'!AQ50,"=1",SmtRes!DG46:'SmtRes'!DG50)</f>
        <v>0</v>
      </c>
      <c r="R87">
        <f>SUMIF(SmtRes!AQ46:'SmtRes'!AQ50,"=1",SmtRes!DH46:'SmtRes'!DH50)</f>
        <v>0</v>
      </c>
      <c r="S87">
        <f>SUMIF(SmtRes!AQ46:'SmtRes'!AQ50,"=1",SmtRes!DI46:'SmtRes'!DI50)</f>
        <v>397.17</v>
      </c>
      <c r="T87">
        <f t="shared" si="37"/>
        <v>0</v>
      </c>
      <c r="U87">
        <f>SUMIF(SmtRes!AQ46:'SmtRes'!AQ50,"=1",SmtRes!CV46:'SmtRes'!CV50)</f>
        <v>0.5</v>
      </c>
      <c r="V87">
        <f>SUMIF(SmtRes!AQ46:'SmtRes'!AQ50,"=1",SmtRes!CW46:'SmtRes'!CW50)</f>
        <v>0</v>
      </c>
      <c r="W87">
        <f t="shared" si="40"/>
        <v>0</v>
      </c>
      <c r="X87">
        <f t="shared" si="41"/>
        <v>357.45</v>
      </c>
      <c r="Y87">
        <f t="shared" si="42"/>
        <v>182.7</v>
      </c>
      <c r="AA87">
        <v>48211122</v>
      </c>
      <c r="AB87">
        <f t="shared" si="43"/>
        <v>407.19468000000001</v>
      </c>
      <c r="AC87">
        <f>ROUND((SUM(SmtRes!BQ46:'SmtRes'!BQ50)),6)</f>
        <v>10.02468</v>
      </c>
      <c r="AD87">
        <f>ROUND((((0)-(0))+AE87),6)</f>
        <v>0</v>
      </c>
      <c r="AE87">
        <f>ROUND((0),6)</f>
        <v>0</v>
      </c>
      <c r="AF87">
        <f>ROUND((SUM(SmtRes!BT46:'SmtRes'!BT50)),6)</f>
        <v>397.17</v>
      </c>
      <c r="AG87">
        <f t="shared" si="47"/>
        <v>0</v>
      </c>
      <c r="AH87">
        <f>(SUM(SmtRes!BU46:'SmtRes'!BU50))</f>
        <v>0.5</v>
      </c>
      <c r="AI87">
        <f>(0)</f>
        <v>0</v>
      </c>
      <c r="AJ87">
        <f t="shared" si="49"/>
        <v>0</v>
      </c>
      <c r="AK87">
        <v>407.19468010000003</v>
      </c>
      <c r="AL87">
        <v>10.024680100000001</v>
      </c>
      <c r="AM87">
        <v>0</v>
      </c>
      <c r="AN87">
        <v>0</v>
      </c>
      <c r="AO87">
        <v>397.17</v>
      </c>
      <c r="AP87">
        <v>0</v>
      </c>
      <c r="AQ87">
        <v>0.5</v>
      </c>
      <c r="AR87">
        <v>0</v>
      </c>
      <c r="AS87">
        <v>0</v>
      </c>
      <c r="AT87">
        <v>90</v>
      </c>
      <c r="AU87">
        <v>46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178</v>
      </c>
      <c r="BM87">
        <v>110011</v>
      </c>
      <c r="BN87">
        <v>0</v>
      </c>
      <c r="BO87" t="s">
        <v>3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90</v>
      </c>
      <c r="CA87">
        <v>46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4"/>
        <v>407.53000000000003</v>
      </c>
      <c r="CQ87">
        <f>SUMIF(SmtRes!AQ46:'SmtRes'!AQ50,"=1",SmtRes!AA46:'SmtRes'!AA50)</f>
        <v>219100.85</v>
      </c>
      <c r="CR87">
        <f>SUMIF(SmtRes!AQ46:'SmtRes'!AQ50,"=1",SmtRes!AB46:'SmtRes'!AB50)</f>
        <v>0</v>
      </c>
      <c r="CS87">
        <f>SUMIF(SmtRes!AQ46:'SmtRes'!AQ50,"=1",SmtRes!AC46:'SmtRes'!AC50)</f>
        <v>0</v>
      </c>
      <c r="CT87">
        <f>SUMIF(SmtRes!AQ46:'SmtRes'!AQ50,"=1",SmtRes!AD46:'SmtRes'!AD50)</f>
        <v>794.34</v>
      </c>
      <c r="CU87">
        <f t="shared" si="85"/>
        <v>0</v>
      </c>
      <c r="CV87">
        <f>SUMIF(SmtRes!AQ46:'SmtRes'!AQ50,"=1",SmtRes!BU46:'SmtRes'!BU50)</f>
        <v>0.5</v>
      </c>
      <c r="CW87">
        <f>SUMIF(SmtRes!AQ46:'SmtRes'!AQ50,"=1",SmtRes!BV46:'SmtRes'!BV50)</f>
        <v>0</v>
      </c>
      <c r="CX87">
        <f t="shared" si="86"/>
        <v>0</v>
      </c>
      <c r="CY87">
        <f t="shared" si="87"/>
        <v>357.45300000000003</v>
      </c>
      <c r="CZ87">
        <f t="shared" si="88"/>
        <v>182.69819999999999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93</v>
      </c>
      <c r="DW87" t="s">
        <v>93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45799543</v>
      </c>
      <c r="EF87">
        <v>3</v>
      </c>
      <c r="EG87" t="s">
        <v>21</v>
      </c>
      <c r="EH87">
        <v>0</v>
      </c>
      <c r="EI87" t="s">
        <v>3</v>
      </c>
      <c r="EJ87">
        <v>2</v>
      </c>
      <c r="EK87">
        <v>110011</v>
      </c>
      <c r="EL87" t="s">
        <v>152</v>
      </c>
      <c r="EM87" t="s">
        <v>153</v>
      </c>
      <c r="EO87" t="s">
        <v>3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0.5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90</v>
      </c>
      <c r="FY87">
        <v>46</v>
      </c>
      <c r="GA87" t="s">
        <v>3</v>
      </c>
      <c r="GD87">
        <v>1</v>
      </c>
      <c r="GF87">
        <v>1046469216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57"/>
        <v>0</v>
      </c>
      <c r="GM87">
        <f t="shared" si="58"/>
        <v>947.68</v>
      </c>
      <c r="GN87">
        <f t="shared" si="59"/>
        <v>0</v>
      </c>
      <c r="GO87">
        <f t="shared" si="60"/>
        <v>947.68</v>
      </c>
      <c r="GP87">
        <f t="shared" si="61"/>
        <v>0</v>
      </c>
      <c r="GR87">
        <v>0</v>
      </c>
      <c r="GS87">
        <v>0</v>
      </c>
      <c r="GT87">
        <v>0</v>
      </c>
      <c r="GU87" t="s">
        <v>3</v>
      </c>
      <c r="GV87">
        <f t="shared" si="62"/>
        <v>0</v>
      </c>
      <c r="GW87">
        <v>1</v>
      </c>
      <c r="GX87">
        <f t="shared" si="63"/>
        <v>0</v>
      </c>
      <c r="HA87">
        <v>0</v>
      </c>
      <c r="HB87">
        <v>0</v>
      </c>
      <c r="HC87">
        <f t="shared" si="89"/>
        <v>0</v>
      </c>
      <c r="HE87" t="s">
        <v>3</v>
      </c>
      <c r="HF87" t="s">
        <v>3</v>
      </c>
      <c r="HM87" t="s">
        <v>3</v>
      </c>
      <c r="HN87" t="s">
        <v>155</v>
      </c>
      <c r="HO87" t="s">
        <v>156</v>
      </c>
      <c r="HP87" t="s">
        <v>152</v>
      </c>
      <c r="HQ87" t="s">
        <v>152</v>
      </c>
      <c r="HS87">
        <v>0</v>
      </c>
      <c r="IK87">
        <v>0</v>
      </c>
    </row>
    <row r="88" spans="1:245" x14ac:dyDescent="0.2">
      <c r="A88">
        <v>17</v>
      </c>
      <c r="B88">
        <v>1</v>
      </c>
      <c r="E88" t="s">
        <v>179</v>
      </c>
      <c r="F88" t="s">
        <v>180</v>
      </c>
      <c r="G88" t="s">
        <v>181</v>
      </c>
      <c r="H88" t="s">
        <v>182</v>
      </c>
      <c r="I88">
        <f>ROUND(0.1,7)</f>
        <v>0.1</v>
      </c>
      <c r="J88">
        <v>0</v>
      </c>
      <c r="K88">
        <f>ROUND(0.1,7)</f>
        <v>0.1</v>
      </c>
      <c r="O88">
        <f t="shared" si="83"/>
        <v>63.16</v>
      </c>
      <c r="P88">
        <f>ROUND(CQ88*I88,2)</f>
        <v>63.16</v>
      </c>
      <c r="Q88">
        <f>ROUND(CR88*I88,2)</f>
        <v>0</v>
      </c>
      <c r="R88">
        <f>ROUND(CS88*I88,2)</f>
        <v>0</v>
      </c>
      <c r="S88">
        <f>ROUND(CT88*I88,2)</f>
        <v>0</v>
      </c>
      <c r="T88">
        <f t="shared" si="37"/>
        <v>0</v>
      </c>
      <c r="U88">
        <f>ROUND(CV88*I88,7)</f>
        <v>0</v>
      </c>
      <c r="V88">
        <f>ROUND(CW88*I88,7)</f>
        <v>0</v>
      </c>
      <c r="W88">
        <f t="shared" si="40"/>
        <v>0</v>
      </c>
      <c r="X88">
        <f t="shared" si="41"/>
        <v>0</v>
      </c>
      <c r="Y88">
        <f t="shared" si="42"/>
        <v>0</v>
      </c>
      <c r="AA88">
        <v>48211122</v>
      </c>
      <c r="AB88">
        <f t="shared" si="43"/>
        <v>671.87</v>
      </c>
      <c r="AC88">
        <f>ROUND((ES88),6)</f>
        <v>671.87</v>
      </c>
      <c r="AD88">
        <f>ROUND((((ET88)-(EU88))+AE88),6)</f>
        <v>0</v>
      </c>
      <c r="AE88">
        <f>ROUND((EU88),6)</f>
        <v>0</v>
      </c>
      <c r="AF88">
        <f>ROUND((EV88),6)</f>
        <v>0</v>
      </c>
      <c r="AG88">
        <f t="shared" si="47"/>
        <v>0</v>
      </c>
      <c r="AH88">
        <f>(EW88)</f>
        <v>0</v>
      </c>
      <c r="AI88">
        <f>(EX88)</f>
        <v>0</v>
      </c>
      <c r="AJ88">
        <f t="shared" si="49"/>
        <v>0</v>
      </c>
      <c r="AK88">
        <v>671.87</v>
      </c>
      <c r="AL88">
        <v>671.87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0.94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183</v>
      </c>
      <c r="BM88">
        <v>500002</v>
      </c>
      <c r="BN88">
        <v>0</v>
      </c>
      <c r="BO88" t="s">
        <v>180</v>
      </c>
      <c r="BP88">
        <v>1</v>
      </c>
      <c r="BQ88">
        <v>8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4"/>
        <v>63.16</v>
      </c>
      <c r="CQ88">
        <f>ROUND(AL88*BC88,2)</f>
        <v>631.55999999999995</v>
      </c>
      <c r="CR88">
        <f>ROUND(AM88*BB88,2)</f>
        <v>0</v>
      </c>
      <c r="CS88">
        <f>ROUND(AN88*BS88,2)</f>
        <v>0</v>
      </c>
      <c r="CT88">
        <f>ROUND(AO88*BA88,2)</f>
        <v>0</v>
      </c>
      <c r="CU88">
        <f t="shared" si="85"/>
        <v>0</v>
      </c>
      <c r="CV88">
        <f>AH88</f>
        <v>0</v>
      </c>
      <c r="CW88">
        <f>AI88</f>
        <v>0</v>
      </c>
      <c r="CX88">
        <f t="shared" si="86"/>
        <v>0</v>
      </c>
      <c r="CY88">
        <f t="shared" si="87"/>
        <v>0</v>
      </c>
      <c r="CZ88">
        <f t="shared" si="88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182</v>
      </c>
      <c r="DW88" t="s">
        <v>182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45799549</v>
      </c>
      <c r="EF88">
        <v>8</v>
      </c>
      <c r="EG88" t="s">
        <v>169</v>
      </c>
      <c r="EH88">
        <v>0</v>
      </c>
      <c r="EI88" t="s">
        <v>3</v>
      </c>
      <c r="EJ88">
        <v>2</v>
      </c>
      <c r="EK88">
        <v>500002</v>
      </c>
      <c r="EL88" t="s">
        <v>184</v>
      </c>
      <c r="EM88" t="s">
        <v>185</v>
      </c>
      <c r="EO88" t="s">
        <v>3</v>
      </c>
      <c r="EQ88">
        <v>131072</v>
      </c>
      <c r="ER88">
        <v>671.87</v>
      </c>
      <c r="ES88">
        <v>671.87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1963458991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57"/>
        <v>0</v>
      </c>
      <c r="GM88">
        <f t="shared" si="58"/>
        <v>63.16</v>
      </c>
      <c r="GN88">
        <f t="shared" si="59"/>
        <v>0</v>
      </c>
      <c r="GO88">
        <f t="shared" si="60"/>
        <v>63.16</v>
      </c>
      <c r="GP88">
        <f t="shared" si="61"/>
        <v>0</v>
      </c>
      <c r="GR88">
        <v>0</v>
      </c>
      <c r="GS88">
        <v>0</v>
      </c>
      <c r="GT88">
        <v>0</v>
      </c>
      <c r="GU88" t="s">
        <v>3</v>
      </c>
      <c r="GV88">
        <f t="shared" si="62"/>
        <v>0</v>
      </c>
      <c r="GW88">
        <v>1</v>
      </c>
      <c r="GX88">
        <f t="shared" si="63"/>
        <v>0</v>
      </c>
      <c r="HA88">
        <v>0</v>
      </c>
      <c r="HB88">
        <v>0</v>
      </c>
      <c r="HC88">
        <f t="shared" si="8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ROW(SmtRes!A52)</f>
        <v>52</v>
      </c>
      <c r="D89">
        <f>ROW(EtalonRes!A52)</f>
        <v>52</v>
      </c>
      <c r="E89" t="s">
        <v>3</v>
      </c>
      <c r="F89" t="s">
        <v>145</v>
      </c>
      <c r="G89" t="s">
        <v>146</v>
      </c>
      <c r="H89" t="s">
        <v>93</v>
      </c>
      <c r="I89">
        <f>ROUND(20,7)</f>
        <v>20</v>
      </c>
      <c r="J89">
        <v>0</v>
      </c>
      <c r="K89">
        <f>ROUND(20,7)</f>
        <v>20</v>
      </c>
      <c r="O89">
        <f t="shared" si="83"/>
        <v>3433.77</v>
      </c>
      <c r="P89">
        <f>SUMIF(SmtRes!AQ51:'SmtRes'!AQ52,"=1",SmtRes!DF51:'SmtRes'!DF52)</f>
        <v>67.2</v>
      </c>
      <c r="Q89">
        <f>SUMIF(SmtRes!AQ51:'SmtRes'!AQ52,"=1",SmtRes!DG51:'SmtRes'!DG52)</f>
        <v>0</v>
      </c>
      <c r="R89">
        <f>SUMIF(SmtRes!AQ51:'SmtRes'!AQ52,"=1",SmtRes!DH51:'SmtRes'!DH52)</f>
        <v>0</v>
      </c>
      <c r="S89">
        <f>SUMIF(SmtRes!AQ51:'SmtRes'!AQ52,"=1",SmtRes!DI51:'SmtRes'!DI52)</f>
        <v>3366.57</v>
      </c>
      <c r="T89">
        <f t="shared" si="37"/>
        <v>0</v>
      </c>
      <c r="U89">
        <f>SUMIF(SmtRes!AQ51:'SmtRes'!AQ52,"=1",SmtRes!CV51:'SmtRes'!CV52)</f>
        <v>4.4000000000000004</v>
      </c>
      <c r="V89">
        <f>SUMIF(SmtRes!AQ51:'SmtRes'!AQ52,"=1",SmtRes!CW51:'SmtRes'!CW52)</f>
        <v>0</v>
      </c>
      <c r="W89">
        <f t="shared" si="40"/>
        <v>0</v>
      </c>
      <c r="X89">
        <f t="shared" si="41"/>
        <v>3029.91</v>
      </c>
      <c r="Y89">
        <f t="shared" si="42"/>
        <v>1548.62</v>
      </c>
      <c r="AA89">
        <v>-1</v>
      </c>
      <c r="AB89">
        <f t="shared" si="43"/>
        <v>171.69517200000001</v>
      </c>
      <c r="AC89">
        <f>ROUND((SUM(SmtRes!BQ51:'SmtRes'!BQ52)),6)</f>
        <v>3.3665720000000001</v>
      </c>
      <c r="AD89">
        <f>ROUND((((0)-(0))+AE89),6)</f>
        <v>0</v>
      </c>
      <c r="AE89">
        <f>ROUND((0),6)</f>
        <v>0</v>
      </c>
      <c r="AF89">
        <f>ROUND((SUM(SmtRes!BT51:'SmtRes'!BT52)),6)</f>
        <v>168.32859999999999</v>
      </c>
      <c r="AG89">
        <f t="shared" si="47"/>
        <v>0</v>
      </c>
      <c r="AH89">
        <f>(SUM(SmtRes!BU51:'SmtRes'!BU52))</f>
        <v>0.22</v>
      </c>
      <c r="AI89">
        <f>(0)</f>
        <v>0</v>
      </c>
      <c r="AJ89">
        <f t="shared" si="49"/>
        <v>0</v>
      </c>
      <c r="AK89">
        <v>171.69517199999999</v>
      </c>
      <c r="AL89">
        <v>3.3665719999999997</v>
      </c>
      <c r="AM89">
        <v>0</v>
      </c>
      <c r="AN89">
        <v>0</v>
      </c>
      <c r="AO89">
        <v>168.32859999999999</v>
      </c>
      <c r="AP89">
        <v>0</v>
      </c>
      <c r="AQ89">
        <v>0.22</v>
      </c>
      <c r="AR89">
        <v>0</v>
      </c>
      <c r="AS89">
        <v>0</v>
      </c>
      <c r="AT89">
        <v>90</v>
      </c>
      <c r="AU89">
        <v>46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147</v>
      </c>
      <c r="BM89">
        <v>111002</v>
      </c>
      <c r="BN89">
        <v>0</v>
      </c>
      <c r="BO89" t="s">
        <v>3</v>
      </c>
      <c r="BP89">
        <v>0</v>
      </c>
      <c r="BQ89">
        <v>3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90</v>
      </c>
      <c r="CA89">
        <v>46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4"/>
        <v>3433.77</v>
      </c>
      <c r="CQ89">
        <f>SUMIF(SmtRes!AQ51:'SmtRes'!AQ52,"=1",SmtRes!AA51:'SmtRes'!AA52)</f>
        <v>1.68</v>
      </c>
      <c r="CR89">
        <f>SUMIF(SmtRes!AQ51:'SmtRes'!AQ52,"=1",SmtRes!AB51:'SmtRes'!AB52)</f>
        <v>0</v>
      </c>
      <c r="CS89">
        <f>SUMIF(SmtRes!AQ51:'SmtRes'!AQ52,"=1",SmtRes!AC51:'SmtRes'!AC52)</f>
        <v>0</v>
      </c>
      <c r="CT89">
        <f>SUMIF(SmtRes!AQ51:'SmtRes'!AQ52,"=1",SmtRes!AD51:'SmtRes'!AD52)</f>
        <v>765.13</v>
      </c>
      <c r="CU89">
        <f t="shared" si="85"/>
        <v>0</v>
      </c>
      <c r="CV89">
        <f>SUMIF(SmtRes!AQ51:'SmtRes'!AQ52,"=1",SmtRes!BU51:'SmtRes'!BU52)</f>
        <v>0.22</v>
      </c>
      <c r="CW89">
        <f>SUMIF(SmtRes!AQ51:'SmtRes'!AQ52,"=1",SmtRes!BV51:'SmtRes'!BV52)</f>
        <v>0</v>
      </c>
      <c r="CX89">
        <f t="shared" si="86"/>
        <v>0</v>
      </c>
      <c r="CY89">
        <f t="shared" si="87"/>
        <v>3029.913</v>
      </c>
      <c r="CZ89">
        <f t="shared" si="88"/>
        <v>1548.6222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93</v>
      </c>
      <c r="DW89" t="s">
        <v>93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45799468</v>
      </c>
      <c r="EF89">
        <v>3</v>
      </c>
      <c r="EG89" t="s">
        <v>21</v>
      </c>
      <c r="EH89">
        <v>0</v>
      </c>
      <c r="EI89" t="s">
        <v>3</v>
      </c>
      <c r="EJ89">
        <v>2</v>
      </c>
      <c r="EK89">
        <v>111002</v>
      </c>
      <c r="EL89" t="s">
        <v>117</v>
      </c>
      <c r="EM89" t="s">
        <v>118</v>
      </c>
      <c r="EO89" t="s">
        <v>3</v>
      </c>
      <c r="EQ89">
        <v>132096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0.22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90</v>
      </c>
      <c r="FY89">
        <v>46</v>
      </c>
      <c r="GA89" t="s">
        <v>3</v>
      </c>
      <c r="GD89">
        <v>1</v>
      </c>
      <c r="GF89">
        <v>-231045765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57"/>
        <v>0</v>
      </c>
      <c r="GM89">
        <f t="shared" si="58"/>
        <v>8012.3</v>
      </c>
      <c r="GN89">
        <f t="shared" si="59"/>
        <v>0</v>
      </c>
      <c r="GO89">
        <f t="shared" si="60"/>
        <v>8012.3</v>
      </c>
      <c r="GP89">
        <f t="shared" si="61"/>
        <v>0</v>
      </c>
      <c r="GR89">
        <v>0</v>
      </c>
      <c r="GS89">
        <v>0</v>
      </c>
      <c r="GT89">
        <v>0</v>
      </c>
      <c r="GU89" t="s">
        <v>3</v>
      </c>
      <c r="GV89">
        <f t="shared" si="62"/>
        <v>0</v>
      </c>
      <c r="GW89">
        <v>1</v>
      </c>
      <c r="GX89">
        <f t="shared" si="63"/>
        <v>0</v>
      </c>
      <c r="HA89">
        <v>0</v>
      </c>
      <c r="HB89">
        <v>0</v>
      </c>
      <c r="HC89">
        <f t="shared" si="89"/>
        <v>0</v>
      </c>
      <c r="HE89" t="s">
        <v>3</v>
      </c>
      <c r="HF89" t="s">
        <v>3</v>
      </c>
      <c r="HM89" t="s">
        <v>3</v>
      </c>
      <c r="HN89" t="s">
        <v>120</v>
      </c>
      <c r="HO89" t="s">
        <v>121</v>
      </c>
      <c r="HP89" t="s">
        <v>117</v>
      </c>
      <c r="HQ89" t="s">
        <v>117</v>
      </c>
      <c r="HS89">
        <v>0</v>
      </c>
      <c r="IK89">
        <v>0</v>
      </c>
    </row>
    <row r="90" spans="1:245" x14ac:dyDescent="0.2">
      <c r="A90">
        <v>17</v>
      </c>
      <c r="B90">
        <v>1</v>
      </c>
      <c r="E90" t="s">
        <v>186</v>
      </c>
      <c r="F90" t="s">
        <v>187</v>
      </c>
      <c r="G90" t="s">
        <v>188</v>
      </c>
      <c r="H90" t="s">
        <v>93</v>
      </c>
      <c r="I90">
        <f>ROUND(20,7)</f>
        <v>20</v>
      </c>
      <c r="J90">
        <v>0</v>
      </c>
      <c r="K90">
        <f>ROUND(20,7)</f>
        <v>20</v>
      </c>
      <c r="O90">
        <f t="shared" si="83"/>
        <v>400</v>
      </c>
      <c r="P90">
        <f>ROUND(CQ90*I90,2)</f>
        <v>400</v>
      </c>
      <c r="Q90">
        <f>ROUND(CR90*I90,2)</f>
        <v>0</v>
      </c>
      <c r="R90">
        <f>ROUND(CS90*I90,2)</f>
        <v>0</v>
      </c>
      <c r="S90">
        <f>ROUND(CT90*I90,2)</f>
        <v>0</v>
      </c>
      <c r="T90">
        <f t="shared" si="37"/>
        <v>0</v>
      </c>
      <c r="U90">
        <f>ROUND(CV90*I90,7)</f>
        <v>0</v>
      </c>
      <c r="V90">
        <f>ROUND(CW90*I90,7)</f>
        <v>0</v>
      </c>
      <c r="W90">
        <f t="shared" si="40"/>
        <v>0</v>
      </c>
      <c r="X90">
        <f t="shared" si="41"/>
        <v>0</v>
      </c>
      <c r="Y90">
        <f t="shared" si="42"/>
        <v>0</v>
      </c>
      <c r="AA90">
        <v>48211122</v>
      </c>
      <c r="AB90">
        <f t="shared" si="43"/>
        <v>20</v>
      </c>
      <c r="AC90">
        <f>ROUND((ES90),6)</f>
        <v>20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47"/>
        <v>0</v>
      </c>
      <c r="AH90">
        <f>(EW90)</f>
        <v>0</v>
      </c>
      <c r="AI90">
        <f>(EX90)</f>
        <v>0</v>
      </c>
      <c r="AJ90">
        <f t="shared" si="49"/>
        <v>0</v>
      </c>
      <c r="AK90">
        <v>20</v>
      </c>
      <c r="AL90">
        <v>20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189</v>
      </c>
      <c r="BM90">
        <v>1100</v>
      </c>
      <c r="BN90">
        <v>0</v>
      </c>
      <c r="BO90" t="s">
        <v>3</v>
      </c>
      <c r="BP90">
        <v>0</v>
      </c>
      <c r="BQ90">
        <v>8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4"/>
        <v>400</v>
      </c>
      <c r="CQ90">
        <f>ROUND(AL90*BC90,2)</f>
        <v>20</v>
      </c>
      <c r="CR90">
        <f>ROUND(AM90*BB90,2)</f>
        <v>0</v>
      </c>
      <c r="CS90">
        <f>ROUND(AN90*BS90,2)</f>
        <v>0</v>
      </c>
      <c r="CT90">
        <f>ROUND(AO90*BA90,2)</f>
        <v>0</v>
      </c>
      <c r="CU90">
        <f t="shared" si="85"/>
        <v>0</v>
      </c>
      <c r="CV90">
        <f>AH90</f>
        <v>0</v>
      </c>
      <c r="CW90">
        <f>AI90</f>
        <v>0</v>
      </c>
      <c r="CX90">
        <f t="shared" si="86"/>
        <v>0</v>
      </c>
      <c r="CY90">
        <f t="shared" si="87"/>
        <v>0</v>
      </c>
      <c r="CZ90">
        <f t="shared" si="88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93</v>
      </c>
      <c r="DW90" t="s">
        <v>93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45799882</v>
      </c>
      <c r="EF90">
        <v>8</v>
      </c>
      <c r="EG90" t="s">
        <v>169</v>
      </c>
      <c r="EH90">
        <v>0</v>
      </c>
      <c r="EI90" t="s">
        <v>3</v>
      </c>
      <c r="EJ90">
        <v>1</v>
      </c>
      <c r="EK90">
        <v>1100</v>
      </c>
      <c r="EL90" t="s">
        <v>170</v>
      </c>
      <c r="EM90" t="s">
        <v>171</v>
      </c>
      <c r="EO90" t="s">
        <v>3</v>
      </c>
      <c r="EQ90">
        <v>131072</v>
      </c>
      <c r="ER90">
        <v>0</v>
      </c>
      <c r="ES90">
        <v>20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1972871508</v>
      </c>
      <c r="GG90">
        <v>2</v>
      </c>
      <c r="GH90">
        <v>0</v>
      </c>
      <c r="GI90">
        <v>-2</v>
      </c>
      <c r="GJ90">
        <v>0</v>
      </c>
      <c r="GK90">
        <v>0</v>
      </c>
      <c r="GL90">
        <f t="shared" si="57"/>
        <v>0</v>
      </c>
      <c r="GM90">
        <f t="shared" si="58"/>
        <v>400</v>
      </c>
      <c r="GN90">
        <f t="shared" si="59"/>
        <v>0</v>
      </c>
      <c r="GO90">
        <f t="shared" si="60"/>
        <v>400</v>
      </c>
      <c r="GP90">
        <f t="shared" si="61"/>
        <v>0</v>
      </c>
      <c r="GR90">
        <v>0</v>
      </c>
      <c r="GS90">
        <v>0</v>
      </c>
      <c r="GT90">
        <v>0</v>
      </c>
      <c r="GU90" t="s">
        <v>3</v>
      </c>
      <c r="GV90">
        <f t="shared" si="62"/>
        <v>0</v>
      </c>
      <c r="GW90">
        <v>1</v>
      </c>
      <c r="GX90">
        <f t="shared" si="63"/>
        <v>0</v>
      </c>
      <c r="HA90">
        <v>0</v>
      </c>
      <c r="HB90">
        <v>0</v>
      </c>
      <c r="HC90">
        <f t="shared" si="89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ROW(SmtRes!A56)</f>
        <v>56</v>
      </c>
      <c r="D91">
        <f>ROW(EtalonRes!A56)</f>
        <v>56</v>
      </c>
      <c r="E91" t="s">
        <v>3</v>
      </c>
      <c r="F91" t="s">
        <v>122</v>
      </c>
      <c r="G91" t="s">
        <v>123</v>
      </c>
      <c r="H91" t="s">
        <v>93</v>
      </c>
      <c r="I91">
        <f>ROUND(19,7)</f>
        <v>19</v>
      </c>
      <c r="J91">
        <v>0</v>
      </c>
      <c r="K91">
        <f>ROUND(19,7)</f>
        <v>19</v>
      </c>
      <c r="O91">
        <f t="shared" si="83"/>
        <v>14306.4</v>
      </c>
      <c r="P91">
        <f>SUMIF(SmtRes!AQ53:'SmtRes'!AQ56,"=1",SmtRes!DF53:'SmtRes'!DF56)</f>
        <v>275.5</v>
      </c>
      <c r="Q91">
        <f>SUMIF(SmtRes!AQ53:'SmtRes'!AQ56,"=1",SmtRes!DG53:'SmtRes'!DG56)</f>
        <v>108.83</v>
      </c>
      <c r="R91">
        <f>SUMIF(SmtRes!AQ53:'SmtRes'!AQ56,"=1",SmtRes!DH53:'SmtRes'!DH56)</f>
        <v>148.69999999999999</v>
      </c>
      <c r="S91">
        <f>SUMIF(SmtRes!AQ53:'SmtRes'!AQ56,"=1",SmtRes!DI53:'SmtRes'!DI56)</f>
        <v>13773.37</v>
      </c>
      <c r="T91">
        <f t="shared" si="37"/>
        <v>0</v>
      </c>
      <c r="U91">
        <f>SUMIF(SmtRes!AQ53:'SmtRes'!AQ56,"=1",SmtRes!CV53:'SmtRes'!CV56)</f>
        <v>19.57</v>
      </c>
      <c r="V91">
        <f>SUMIF(SmtRes!AQ53:'SmtRes'!AQ56,"=1",SmtRes!CW53:'SmtRes'!CW56)</f>
        <v>0.19</v>
      </c>
      <c r="W91">
        <f t="shared" si="40"/>
        <v>0</v>
      </c>
      <c r="X91">
        <f t="shared" si="41"/>
        <v>12529.86</v>
      </c>
      <c r="Y91">
        <f t="shared" si="42"/>
        <v>6404.15</v>
      </c>
      <c r="AA91">
        <v>-1</v>
      </c>
      <c r="AB91">
        <f t="shared" si="43"/>
        <v>745.13998000000004</v>
      </c>
      <c r="AC91">
        <f>ROUND((SUM(SmtRes!BQ53:'SmtRes'!BQ56)),6)</f>
        <v>14.498279999999999</v>
      </c>
      <c r="AD91">
        <f>ROUND((((SUM(SmtRes!BR53:'SmtRes'!BR56))-(SUM(SmtRes!BS53:'SmtRes'!BS56)))+AE91),6)</f>
        <v>5.7276999999999996</v>
      </c>
      <c r="AE91">
        <f>ROUND((SUM(SmtRes!BS53:'SmtRes'!BS56)),6)</f>
        <v>7.8265000000000002</v>
      </c>
      <c r="AF91">
        <f>ROUND((SUM(SmtRes!BT53:'SmtRes'!BT56)),6)</f>
        <v>724.91399999999999</v>
      </c>
      <c r="AG91">
        <f t="shared" si="47"/>
        <v>0</v>
      </c>
      <c r="AH91">
        <f>(SUM(SmtRes!BU53:'SmtRes'!BU56))</f>
        <v>1.03</v>
      </c>
      <c r="AI91">
        <f>(SUM(SmtRes!BV53:'SmtRes'!BV56))</f>
        <v>0.01</v>
      </c>
      <c r="AJ91">
        <f t="shared" si="49"/>
        <v>0</v>
      </c>
      <c r="AK91">
        <v>752.96648000000005</v>
      </c>
      <c r="AL91">
        <v>14.498279999999999</v>
      </c>
      <c r="AM91">
        <v>5.7276999999999996</v>
      </c>
      <c r="AN91">
        <v>7.8265000000000002</v>
      </c>
      <c r="AO91">
        <v>724.91399999999999</v>
      </c>
      <c r="AP91">
        <v>0</v>
      </c>
      <c r="AQ91">
        <v>1.03</v>
      </c>
      <c r="AR91">
        <v>0.01</v>
      </c>
      <c r="AS91">
        <v>0</v>
      </c>
      <c r="AT91">
        <v>90</v>
      </c>
      <c r="AU91">
        <v>46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124</v>
      </c>
      <c r="BM91">
        <v>111002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90</v>
      </c>
      <c r="CA91">
        <v>46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4"/>
        <v>14306.400000000001</v>
      </c>
      <c r="CQ91">
        <f>SUMIF(SmtRes!AQ53:'SmtRes'!AQ56,"=1",SmtRes!AA53:'SmtRes'!AA56)</f>
        <v>7.25</v>
      </c>
      <c r="CR91">
        <f>SUMIF(SmtRes!AQ53:'SmtRes'!AQ56,"=1",SmtRes!AB53:'SmtRes'!AB56)</f>
        <v>572.77</v>
      </c>
      <c r="CS91">
        <f>SUMIF(SmtRes!AQ53:'SmtRes'!AQ56,"=1",SmtRes!AC53:'SmtRes'!AC56)</f>
        <v>782.65</v>
      </c>
      <c r="CT91">
        <f>SUMIF(SmtRes!AQ53:'SmtRes'!AQ56,"=1",SmtRes!AD53:'SmtRes'!AD56)</f>
        <v>703.8</v>
      </c>
      <c r="CU91">
        <f t="shared" si="85"/>
        <v>0</v>
      </c>
      <c r="CV91">
        <f>SUMIF(SmtRes!AQ53:'SmtRes'!AQ56,"=1",SmtRes!BU53:'SmtRes'!BU56)</f>
        <v>1.03</v>
      </c>
      <c r="CW91">
        <f>SUMIF(SmtRes!AQ53:'SmtRes'!AQ56,"=1",SmtRes!BV53:'SmtRes'!BV56)</f>
        <v>0.01</v>
      </c>
      <c r="CX91">
        <f t="shared" si="86"/>
        <v>0</v>
      </c>
      <c r="CY91">
        <f t="shared" si="87"/>
        <v>12529.863000000001</v>
      </c>
      <c r="CZ91">
        <f t="shared" si="88"/>
        <v>6404.1522000000004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93</v>
      </c>
      <c r="DW91" t="s">
        <v>93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45799468</v>
      </c>
      <c r="EF91">
        <v>3</v>
      </c>
      <c r="EG91" t="s">
        <v>21</v>
      </c>
      <c r="EH91">
        <v>0</v>
      </c>
      <c r="EI91" t="s">
        <v>3</v>
      </c>
      <c r="EJ91">
        <v>2</v>
      </c>
      <c r="EK91">
        <v>111002</v>
      </c>
      <c r="EL91" t="s">
        <v>117</v>
      </c>
      <c r="EM91" t="s">
        <v>118</v>
      </c>
      <c r="EO91" t="s">
        <v>3</v>
      </c>
      <c r="EQ91">
        <v>132096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1.03</v>
      </c>
      <c r="EX91">
        <v>0.01</v>
      </c>
      <c r="EY91">
        <v>0</v>
      </c>
      <c r="FQ91">
        <v>0</v>
      </c>
      <c r="FR91">
        <v>0</v>
      </c>
      <c r="FS91">
        <v>0</v>
      </c>
      <c r="FX91">
        <v>90</v>
      </c>
      <c r="FY91">
        <v>46</v>
      </c>
      <c r="GA91" t="s">
        <v>3</v>
      </c>
      <c r="GD91">
        <v>1</v>
      </c>
      <c r="GF91">
        <v>1692227076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57"/>
        <v>0</v>
      </c>
      <c r="GM91">
        <f t="shared" si="58"/>
        <v>33240.410000000003</v>
      </c>
      <c r="GN91">
        <f t="shared" si="59"/>
        <v>0</v>
      </c>
      <c r="GO91">
        <f t="shared" si="60"/>
        <v>33240.410000000003</v>
      </c>
      <c r="GP91">
        <f t="shared" si="61"/>
        <v>0</v>
      </c>
      <c r="GR91">
        <v>0</v>
      </c>
      <c r="GS91">
        <v>0</v>
      </c>
      <c r="GT91">
        <v>0</v>
      </c>
      <c r="GU91" t="s">
        <v>3</v>
      </c>
      <c r="GV91">
        <f t="shared" si="62"/>
        <v>0</v>
      </c>
      <c r="GW91">
        <v>1</v>
      </c>
      <c r="GX91">
        <f t="shared" si="63"/>
        <v>0</v>
      </c>
      <c r="HA91">
        <v>0</v>
      </c>
      <c r="HB91">
        <v>0</v>
      </c>
      <c r="HC91">
        <f t="shared" si="89"/>
        <v>0</v>
      </c>
      <c r="HE91" t="s">
        <v>3</v>
      </c>
      <c r="HF91" t="s">
        <v>3</v>
      </c>
      <c r="HM91" t="s">
        <v>3</v>
      </c>
      <c r="HN91" t="s">
        <v>120</v>
      </c>
      <c r="HO91" t="s">
        <v>121</v>
      </c>
      <c r="HP91" t="s">
        <v>117</v>
      </c>
      <c r="HQ91" t="s">
        <v>117</v>
      </c>
      <c r="HS91">
        <v>0</v>
      </c>
      <c r="IK91">
        <v>0</v>
      </c>
    </row>
    <row r="92" spans="1:245" x14ac:dyDescent="0.2">
      <c r="A92">
        <v>17</v>
      </c>
      <c r="B92">
        <v>1</v>
      </c>
      <c r="E92" t="s">
        <v>190</v>
      </c>
      <c r="F92" t="s">
        <v>191</v>
      </c>
      <c r="G92" t="s">
        <v>192</v>
      </c>
      <c r="H92" t="s">
        <v>93</v>
      </c>
      <c r="I92">
        <f>ROUND(19,7)</f>
        <v>19</v>
      </c>
      <c r="J92">
        <v>0</v>
      </c>
      <c r="K92">
        <f>ROUND(19,7)</f>
        <v>19</v>
      </c>
      <c r="O92">
        <f t="shared" si="83"/>
        <v>3419002.5</v>
      </c>
      <c r="P92">
        <f>ROUND(CQ92*I92,2)</f>
        <v>3419002.5</v>
      </c>
      <c r="Q92">
        <f>ROUND(CR92*I92,2)</f>
        <v>0</v>
      </c>
      <c r="R92">
        <f>ROUND(CS92*I92,2)</f>
        <v>0</v>
      </c>
      <c r="S92">
        <f>ROUND(CT92*I92,2)</f>
        <v>0</v>
      </c>
      <c r="T92">
        <f t="shared" si="37"/>
        <v>0</v>
      </c>
      <c r="U92">
        <f>ROUND(CV92*I92,7)</f>
        <v>0</v>
      </c>
      <c r="V92">
        <f>ROUND(CW92*I92,7)</f>
        <v>0</v>
      </c>
      <c r="W92">
        <f t="shared" si="40"/>
        <v>0</v>
      </c>
      <c r="X92">
        <f t="shared" si="41"/>
        <v>0</v>
      </c>
      <c r="Y92">
        <f t="shared" si="42"/>
        <v>0</v>
      </c>
      <c r="AA92">
        <v>48211122</v>
      </c>
      <c r="AB92">
        <f t="shared" si="43"/>
        <v>179947.5</v>
      </c>
      <c r="AC92">
        <f>ROUND((ES92),6)</f>
        <v>179947.5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47"/>
        <v>0</v>
      </c>
      <c r="AH92">
        <f>(EW92)</f>
        <v>0</v>
      </c>
      <c r="AI92">
        <f>(EX92)</f>
        <v>0</v>
      </c>
      <c r="AJ92">
        <f t="shared" si="49"/>
        <v>0</v>
      </c>
      <c r="AK92">
        <v>179947.5</v>
      </c>
      <c r="AL92">
        <v>179947.5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3</v>
      </c>
      <c r="BJ92" t="s">
        <v>191</v>
      </c>
      <c r="BM92">
        <v>100</v>
      </c>
      <c r="BN92">
        <v>0</v>
      </c>
      <c r="BO92" t="s">
        <v>3</v>
      </c>
      <c r="BP92">
        <v>0</v>
      </c>
      <c r="BQ92">
        <v>5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4"/>
        <v>3419002.5</v>
      </c>
      <c r="CQ92">
        <f>ROUND(AL92*BC92,2)</f>
        <v>179947.5</v>
      </c>
      <c r="CR92">
        <f>ROUND(AM92*BB92,2)</f>
        <v>0</v>
      </c>
      <c r="CS92">
        <f>ROUND(AN92*BS92,2)</f>
        <v>0</v>
      </c>
      <c r="CT92">
        <f>ROUND(AO92*BA92,2)</f>
        <v>0</v>
      </c>
      <c r="CU92">
        <f t="shared" si="85"/>
        <v>0</v>
      </c>
      <c r="CV92">
        <f>AH92</f>
        <v>0</v>
      </c>
      <c r="CW92">
        <f>AI92</f>
        <v>0</v>
      </c>
      <c r="CX92">
        <f t="shared" si="86"/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93</v>
      </c>
      <c r="DW92" t="s">
        <v>93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45799867</v>
      </c>
      <c r="EF92">
        <v>5</v>
      </c>
      <c r="EG92" t="s">
        <v>94</v>
      </c>
      <c r="EH92">
        <v>0</v>
      </c>
      <c r="EI92" t="s">
        <v>3</v>
      </c>
      <c r="EJ92">
        <v>3</v>
      </c>
      <c r="EK92">
        <v>100</v>
      </c>
      <c r="EL92" t="s">
        <v>90</v>
      </c>
      <c r="EM92" t="s">
        <v>95</v>
      </c>
      <c r="EO92" t="s">
        <v>3</v>
      </c>
      <c r="EQ92">
        <v>131072</v>
      </c>
      <c r="ER92">
        <v>0</v>
      </c>
      <c r="ES92">
        <v>179947.5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>P92</f>
        <v>3419002.5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-568934601</v>
      </c>
      <c r="GG92">
        <v>2</v>
      </c>
      <c r="GH92">
        <v>0</v>
      </c>
      <c r="GI92">
        <v>-2</v>
      </c>
      <c r="GJ92">
        <v>0</v>
      </c>
      <c r="GK92">
        <v>0</v>
      </c>
      <c r="GL92">
        <f t="shared" si="57"/>
        <v>0</v>
      </c>
      <c r="GM92">
        <f t="shared" si="58"/>
        <v>3419002.5</v>
      </c>
      <c r="GN92">
        <f t="shared" si="59"/>
        <v>0</v>
      </c>
      <c r="GO92">
        <f t="shared" si="60"/>
        <v>0</v>
      </c>
      <c r="GP92">
        <f t="shared" si="61"/>
        <v>0</v>
      </c>
      <c r="GR92">
        <v>0</v>
      </c>
      <c r="GS92">
        <v>0</v>
      </c>
      <c r="GT92">
        <v>0</v>
      </c>
      <c r="GU92" t="s">
        <v>3</v>
      </c>
      <c r="GV92">
        <f t="shared" si="62"/>
        <v>0</v>
      </c>
      <c r="GW92">
        <v>1</v>
      </c>
      <c r="GX92">
        <f t="shared" si="63"/>
        <v>0</v>
      </c>
      <c r="HA92">
        <v>0</v>
      </c>
      <c r="HB92">
        <v>0</v>
      </c>
      <c r="HC92">
        <f t="shared" si="8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ROW(SmtRes!A58)</f>
        <v>58</v>
      </c>
      <c r="D93">
        <f>ROW(EtalonRes!A58)</f>
        <v>58</v>
      </c>
      <c r="E93" t="s">
        <v>3</v>
      </c>
      <c r="F93" t="s">
        <v>193</v>
      </c>
      <c r="G93" t="s">
        <v>194</v>
      </c>
      <c r="H93" t="s">
        <v>93</v>
      </c>
      <c r="I93">
        <f>ROUND(19,7)</f>
        <v>19</v>
      </c>
      <c r="J93">
        <v>0</v>
      </c>
      <c r="K93">
        <f>ROUND(19,7)</f>
        <v>19</v>
      </c>
      <c r="O93">
        <f t="shared" si="83"/>
        <v>26939.72</v>
      </c>
      <c r="P93">
        <f>SUMIF(SmtRes!AQ57:'SmtRes'!AQ58,"=1",SmtRes!DF57:'SmtRes'!DF58)</f>
        <v>528.20000000000005</v>
      </c>
      <c r="Q93">
        <f>SUMIF(SmtRes!AQ57:'SmtRes'!AQ58,"=1",SmtRes!DG57:'SmtRes'!DG58)</f>
        <v>0</v>
      </c>
      <c r="R93">
        <f>SUMIF(SmtRes!AQ57:'SmtRes'!AQ58,"=1",SmtRes!DH57:'SmtRes'!DH58)</f>
        <v>0</v>
      </c>
      <c r="S93">
        <f>SUMIF(SmtRes!AQ57:'SmtRes'!AQ58,"=1",SmtRes!DI57:'SmtRes'!DI58)</f>
        <v>26411.52</v>
      </c>
      <c r="T93">
        <f t="shared" si="37"/>
        <v>0</v>
      </c>
      <c r="U93">
        <f>SUMIF(SmtRes!AQ57:'SmtRes'!AQ58,"=1",SmtRes!CV57:'SmtRes'!CV58)</f>
        <v>38</v>
      </c>
      <c r="V93">
        <f>SUMIF(SmtRes!AQ57:'SmtRes'!AQ58,"=1",SmtRes!CW57:'SmtRes'!CW58)</f>
        <v>0</v>
      </c>
      <c r="W93">
        <f t="shared" si="40"/>
        <v>0</v>
      </c>
      <c r="X93">
        <f t="shared" si="41"/>
        <v>23770.37</v>
      </c>
      <c r="Y93">
        <f t="shared" si="42"/>
        <v>12149.3</v>
      </c>
      <c r="AA93">
        <v>-1</v>
      </c>
      <c r="AB93">
        <f t="shared" si="43"/>
        <v>1417.8815999999999</v>
      </c>
      <c r="AC93">
        <f>ROUND((SUM(SmtRes!BQ57:'SmtRes'!BQ58)),6)</f>
        <v>27.801600000000001</v>
      </c>
      <c r="AD93">
        <f>ROUND((((0)-(0))+AE93),6)</f>
        <v>0</v>
      </c>
      <c r="AE93">
        <f>ROUND((0),6)</f>
        <v>0</v>
      </c>
      <c r="AF93">
        <f>ROUND((SUM(SmtRes!BT57:'SmtRes'!BT58)),6)</f>
        <v>1390.08</v>
      </c>
      <c r="AG93">
        <f t="shared" si="47"/>
        <v>0</v>
      </c>
      <c r="AH93">
        <f>(SUM(SmtRes!BU57:'SmtRes'!BU58))</f>
        <v>2</v>
      </c>
      <c r="AI93">
        <f>(0)</f>
        <v>0</v>
      </c>
      <c r="AJ93">
        <f t="shared" si="49"/>
        <v>0</v>
      </c>
      <c r="AK93">
        <v>1417.8815999999999</v>
      </c>
      <c r="AL93">
        <v>27.801599999999997</v>
      </c>
      <c r="AM93">
        <v>0</v>
      </c>
      <c r="AN93">
        <v>0</v>
      </c>
      <c r="AO93">
        <v>1390.08</v>
      </c>
      <c r="AP93">
        <v>0</v>
      </c>
      <c r="AQ93">
        <v>2</v>
      </c>
      <c r="AR93">
        <v>0</v>
      </c>
      <c r="AS93">
        <v>0</v>
      </c>
      <c r="AT93">
        <v>90</v>
      </c>
      <c r="AU93">
        <v>46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2</v>
      </c>
      <c r="BJ93" t="s">
        <v>195</v>
      </c>
      <c r="BM93">
        <v>110001</v>
      </c>
      <c r="BN93">
        <v>0</v>
      </c>
      <c r="BO93" t="s">
        <v>3</v>
      </c>
      <c r="BP93">
        <v>0</v>
      </c>
      <c r="BQ93">
        <v>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90</v>
      </c>
      <c r="CA93">
        <v>46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4"/>
        <v>26939.72</v>
      </c>
      <c r="CQ93">
        <f>SUMIF(SmtRes!AQ57:'SmtRes'!AQ58,"=1",SmtRes!AA57:'SmtRes'!AA58)</f>
        <v>13.9</v>
      </c>
      <c r="CR93">
        <f>SUMIF(SmtRes!AQ57:'SmtRes'!AQ58,"=1",SmtRes!AB57:'SmtRes'!AB58)</f>
        <v>0</v>
      </c>
      <c r="CS93">
        <f>SUMIF(SmtRes!AQ57:'SmtRes'!AQ58,"=1",SmtRes!AC57:'SmtRes'!AC58)</f>
        <v>0</v>
      </c>
      <c r="CT93">
        <f>SUMIF(SmtRes!AQ57:'SmtRes'!AQ58,"=1",SmtRes!AD57:'SmtRes'!AD58)</f>
        <v>695.04</v>
      </c>
      <c r="CU93">
        <f t="shared" si="85"/>
        <v>0</v>
      </c>
      <c r="CV93">
        <f>SUMIF(SmtRes!AQ57:'SmtRes'!AQ58,"=1",SmtRes!BU57:'SmtRes'!BU58)</f>
        <v>2</v>
      </c>
      <c r="CW93">
        <f>SUMIF(SmtRes!AQ57:'SmtRes'!AQ58,"=1",SmtRes!BV57:'SmtRes'!BV58)</f>
        <v>0</v>
      </c>
      <c r="CX93">
        <f t="shared" si="86"/>
        <v>0</v>
      </c>
      <c r="CY93">
        <f>(((S93+R93)*AT93)/100)</f>
        <v>23770.367999999999</v>
      </c>
      <c r="CZ93">
        <f>(((S93+R93)*AU93)/100)</f>
        <v>12149.299199999999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93</v>
      </c>
      <c r="DW93" t="s">
        <v>93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45799460</v>
      </c>
      <c r="EF93">
        <v>3</v>
      </c>
      <c r="EG93" t="s">
        <v>21</v>
      </c>
      <c r="EH93">
        <v>0</v>
      </c>
      <c r="EI93" t="s">
        <v>3</v>
      </c>
      <c r="EJ93">
        <v>2</v>
      </c>
      <c r="EK93">
        <v>110001</v>
      </c>
      <c r="EL93" t="s">
        <v>152</v>
      </c>
      <c r="EM93" t="s">
        <v>153</v>
      </c>
      <c r="EO93" t="s">
        <v>3</v>
      </c>
      <c r="EQ93">
        <v>132096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2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90</v>
      </c>
      <c r="FY93">
        <v>46</v>
      </c>
      <c r="GA93" t="s">
        <v>3</v>
      </c>
      <c r="GD93">
        <v>1</v>
      </c>
      <c r="GF93">
        <v>-91751699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57"/>
        <v>0</v>
      </c>
      <c r="GM93">
        <f t="shared" si="58"/>
        <v>62859.39</v>
      </c>
      <c r="GN93">
        <f t="shared" si="59"/>
        <v>0</v>
      </c>
      <c r="GO93">
        <f t="shared" si="60"/>
        <v>62859.39</v>
      </c>
      <c r="GP93">
        <f t="shared" si="61"/>
        <v>0</v>
      </c>
      <c r="GR93">
        <v>0</v>
      </c>
      <c r="GS93">
        <v>0</v>
      </c>
      <c r="GT93">
        <v>0</v>
      </c>
      <c r="GU93" t="s">
        <v>3</v>
      </c>
      <c r="GV93">
        <f t="shared" si="62"/>
        <v>0</v>
      </c>
      <c r="GW93">
        <v>1</v>
      </c>
      <c r="GX93">
        <f t="shared" si="63"/>
        <v>0</v>
      </c>
      <c r="HA93">
        <v>0</v>
      </c>
      <c r="HB93">
        <v>0</v>
      </c>
      <c r="HC93">
        <f t="shared" si="89"/>
        <v>0</v>
      </c>
      <c r="HE93" t="s">
        <v>3</v>
      </c>
      <c r="HF93" t="s">
        <v>3</v>
      </c>
      <c r="HM93" t="s">
        <v>3</v>
      </c>
      <c r="HN93" t="s">
        <v>155</v>
      </c>
      <c r="HO93" t="s">
        <v>156</v>
      </c>
      <c r="HP93" t="s">
        <v>152</v>
      </c>
      <c r="HQ93" t="s">
        <v>152</v>
      </c>
      <c r="HS93">
        <v>0</v>
      </c>
      <c r="IK93">
        <v>0</v>
      </c>
    </row>
    <row r="94" spans="1:245" x14ac:dyDescent="0.2">
      <c r="A94">
        <v>17</v>
      </c>
      <c r="B94">
        <v>1</v>
      </c>
      <c r="E94" t="s">
        <v>196</v>
      </c>
      <c r="F94" t="s">
        <v>197</v>
      </c>
      <c r="G94" t="s">
        <v>198</v>
      </c>
      <c r="H94" t="s">
        <v>93</v>
      </c>
      <c r="I94">
        <f>ROUND(19,7)</f>
        <v>19</v>
      </c>
      <c r="J94">
        <v>0</v>
      </c>
      <c r="K94">
        <f>ROUND(19,7)</f>
        <v>19</v>
      </c>
      <c r="O94">
        <f t="shared" si="83"/>
        <v>465975</v>
      </c>
      <c r="P94">
        <f>ROUND(CQ94*I94,2)</f>
        <v>465975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 t="shared" si="37"/>
        <v>0</v>
      </c>
      <c r="U94">
        <f>ROUND(CV94*I94,7)</f>
        <v>0</v>
      </c>
      <c r="V94">
        <f>ROUND(CW94*I94,7)</f>
        <v>0</v>
      </c>
      <c r="W94">
        <f t="shared" si="40"/>
        <v>0</v>
      </c>
      <c r="X94">
        <f t="shared" si="41"/>
        <v>0</v>
      </c>
      <c r="Y94">
        <f t="shared" si="42"/>
        <v>0</v>
      </c>
      <c r="AA94">
        <v>48211122</v>
      </c>
      <c r="AB94">
        <f t="shared" si="43"/>
        <v>24525</v>
      </c>
      <c r="AC94">
        <f>ROUND((ES94),6)</f>
        <v>24525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47"/>
        <v>0</v>
      </c>
      <c r="AH94">
        <f>(EW94)</f>
        <v>0</v>
      </c>
      <c r="AI94">
        <f>(EX94)</f>
        <v>0</v>
      </c>
      <c r="AJ94">
        <f t="shared" si="49"/>
        <v>0</v>
      </c>
      <c r="AK94">
        <v>24525</v>
      </c>
      <c r="AL94">
        <v>24525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3</v>
      </c>
      <c r="BJ94" t="s">
        <v>197</v>
      </c>
      <c r="BM94">
        <v>100</v>
      </c>
      <c r="BN94">
        <v>0</v>
      </c>
      <c r="BO94" t="s">
        <v>3</v>
      </c>
      <c r="BP94">
        <v>0</v>
      </c>
      <c r="BQ94">
        <v>5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4"/>
        <v>465975</v>
      </c>
      <c r="CQ94">
        <f>ROUND(AL94*BC94,2)</f>
        <v>24525</v>
      </c>
      <c r="CR94">
        <f>ROUND(AM94*BB94,2)</f>
        <v>0</v>
      </c>
      <c r="CS94">
        <f>ROUND(AN94*BS94,2)</f>
        <v>0</v>
      </c>
      <c r="CT94">
        <f>ROUND(AO94*BA94,2)</f>
        <v>0</v>
      </c>
      <c r="CU94">
        <f t="shared" si="85"/>
        <v>0</v>
      </c>
      <c r="CV94">
        <f>AH94</f>
        <v>0</v>
      </c>
      <c r="CW94">
        <f>AI94</f>
        <v>0</v>
      </c>
      <c r="CX94">
        <f t="shared" si="86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93</v>
      </c>
      <c r="DW94" t="s">
        <v>93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45799867</v>
      </c>
      <c r="EF94">
        <v>5</v>
      </c>
      <c r="EG94" t="s">
        <v>94</v>
      </c>
      <c r="EH94">
        <v>0</v>
      </c>
      <c r="EI94" t="s">
        <v>3</v>
      </c>
      <c r="EJ94">
        <v>3</v>
      </c>
      <c r="EK94">
        <v>100</v>
      </c>
      <c r="EL94" t="s">
        <v>90</v>
      </c>
      <c r="EM94" t="s">
        <v>95</v>
      </c>
      <c r="EO94" t="s">
        <v>3</v>
      </c>
      <c r="EQ94">
        <v>131072</v>
      </c>
      <c r="ER94">
        <v>0</v>
      </c>
      <c r="ES94">
        <v>24525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>P94</f>
        <v>465975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1078399702</v>
      </c>
      <c r="GG94">
        <v>2</v>
      </c>
      <c r="GH94">
        <v>0</v>
      </c>
      <c r="GI94">
        <v>-2</v>
      </c>
      <c r="GJ94">
        <v>0</v>
      </c>
      <c r="GK94">
        <v>0</v>
      </c>
      <c r="GL94">
        <f t="shared" si="57"/>
        <v>0</v>
      </c>
      <c r="GM94">
        <f t="shared" si="58"/>
        <v>465975</v>
      </c>
      <c r="GN94">
        <f t="shared" si="59"/>
        <v>0</v>
      </c>
      <c r="GO94">
        <f t="shared" si="60"/>
        <v>0</v>
      </c>
      <c r="GP94">
        <f t="shared" si="61"/>
        <v>0</v>
      </c>
      <c r="GR94">
        <v>0</v>
      </c>
      <c r="GS94">
        <v>0</v>
      </c>
      <c r="GT94">
        <v>0</v>
      </c>
      <c r="GU94" t="s">
        <v>3</v>
      </c>
      <c r="GV94">
        <f t="shared" si="62"/>
        <v>0</v>
      </c>
      <c r="GW94">
        <v>1</v>
      </c>
      <c r="GX94">
        <f t="shared" si="63"/>
        <v>0</v>
      </c>
      <c r="HA94">
        <v>0</v>
      </c>
      <c r="HB94">
        <v>0</v>
      </c>
      <c r="HC94">
        <f t="shared" si="89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ROW(SmtRes!A66)</f>
        <v>66</v>
      </c>
      <c r="D95">
        <f>ROW(EtalonRes!A66)</f>
        <v>66</v>
      </c>
      <c r="E95" t="s">
        <v>199</v>
      </c>
      <c r="F95" t="s">
        <v>200</v>
      </c>
      <c r="G95" t="s">
        <v>201</v>
      </c>
      <c r="H95" t="s">
        <v>202</v>
      </c>
      <c r="I95">
        <f>ROUND(0.24,7)</f>
        <v>0.24</v>
      </c>
      <c r="J95">
        <v>0</v>
      </c>
      <c r="K95">
        <f>ROUND(0.24,7)</f>
        <v>0.24</v>
      </c>
      <c r="O95">
        <f t="shared" si="83"/>
        <v>6099.38</v>
      </c>
      <c r="P95">
        <f>SUMIF(SmtRes!AQ59:'SmtRes'!AQ66,"=1",SmtRes!DF59:'SmtRes'!DF66)</f>
        <v>165.75</v>
      </c>
      <c r="Q95">
        <f>SUMIF(SmtRes!AQ59:'SmtRes'!AQ66,"=1",SmtRes!DG59:'SmtRes'!DG66)</f>
        <v>14.84</v>
      </c>
      <c r="R95">
        <f>SUMIF(SmtRes!AQ59:'SmtRes'!AQ66,"=1",SmtRes!DH59:'SmtRes'!DH66)</f>
        <v>13.21</v>
      </c>
      <c r="S95">
        <f>SUMIF(SmtRes!AQ59:'SmtRes'!AQ66,"=1",SmtRes!DI59:'SmtRes'!DI66)</f>
        <v>5905.58</v>
      </c>
      <c r="T95">
        <f t="shared" si="37"/>
        <v>0</v>
      </c>
      <c r="U95">
        <f>SUMIF(SmtRes!AQ59:'SmtRes'!AQ66,"=1",SmtRes!CV59:'SmtRes'!CV66)</f>
        <v>7.7183999999999999</v>
      </c>
      <c r="V95">
        <f>SUMIF(SmtRes!AQ59:'SmtRes'!AQ66,"=1",SmtRes!CW59:'SmtRes'!CW66)</f>
        <v>1.44E-2</v>
      </c>
      <c r="W95">
        <f t="shared" si="40"/>
        <v>0</v>
      </c>
      <c r="X95">
        <f t="shared" si="41"/>
        <v>5741.23</v>
      </c>
      <c r="Y95">
        <f t="shared" si="42"/>
        <v>3018.58</v>
      </c>
      <c r="AA95">
        <v>48211122</v>
      </c>
      <c r="AB95">
        <f t="shared" si="43"/>
        <v>25323.404916</v>
      </c>
      <c r="AC95">
        <f>ROUND((SUM(SmtRes!BQ59:'SmtRes'!BQ66)),6)</f>
        <v>654.97761600000001</v>
      </c>
      <c r="AD95">
        <f>ROUND((((SUM(SmtRes!BR59:'SmtRes'!BR66))-(SUM(SmtRes!BS59:'SmtRes'!BS66)))+AE95),6)</f>
        <v>61.846499999999999</v>
      </c>
      <c r="AE95">
        <f>ROUND((SUM(SmtRes!BS59:'SmtRes'!BS66)),6)</f>
        <v>55.019399999999997</v>
      </c>
      <c r="AF95">
        <f>ROUND((SUM(SmtRes!BT59:'SmtRes'!BT66)),6)</f>
        <v>24606.5808</v>
      </c>
      <c r="AG95">
        <f t="shared" si="47"/>
        <v>0</v>
      </c>
      <c r="AH95">
        <f>(SUM(SmtRes!BU59:'SmtRes'!BU66))</f>
        <v>32.159999999999997</v>
      </c>
      <c r="AI95">
        <f>(SUM(SmtRes!BV59:'SmtRes'!BV66))</f>
        <v>0.06</v>
      </c>
      <c r="AJ95">
        <f t="shared" si="49"/>
        <v>0</v>
      </c>
      <c r="AK95">
        <v>25378.424315999997</v>
      </c>
      <c r="AL95">
        <v>654.9776159999999</v>
      </c>
      <c r="AM95">
        <v>61.846499999999992</v>
      </c>
      <c r="AN95">
        <v>55.01939999999999</v>
      </c>
      <c r="AO95">
        <v>24606.580799999996</v>
      </c>
      <c r="AP95">
        <v>0</v>
      </c>
      <c r="AQ95">
        <v>32.159999999999997</v>
      </c>
      <c r="AR95">
        <v>0.06</v>
      </c>
      <c r="AS95">
        <v>0</v>
      </c>
      <c r="AT95">
        <v>97</v>
      </c>
      <c r="AU95">
        <v>51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2</v>
      </c>
      <c r="BJ95" t="s">
        <v>203</v>
      </c>
      <c r="BM95">
        <v>108001</v>
      </c>
      <c r="BN95">
        <v>0</v>
      </c>
      <c r="BO95" t="s">
        <v>3</v>
      </c>
      <c r="BP95">
        <v>0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97</v>
      </c>
      <c r="CA95">
        <v>51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4"/>
        <v>6099.38</v>
      </c>
      <c r="CQ95">
        <f>SUMIF(SmtRes!AQ59:'SmtRes'!AQ66,"=1",SmtRes!AA59:'SmtRes'!AA66)</f>
        <v>329.8</v>
      </c>
      <c r="CR95">
        <f>SUMIF(SmtRes!AQ59:'SmtRes'!AQ66,"=1",SmtRes!AB59:'SmtRes'!AB66)</f>
        <v>2061.5500000000002</v>
      </c>
      <c r="CS95">
        <f>SUMIF(SmtRes!AQ59:'SmtRes'!AQ66,"=1",SmtRes!AC59:'SmtRes'!AC66)</f>
        <v>1833.98</v>
      </c>
      <c r="CT95">
        <f>SUMIF(SmtRes!AQ59:'SmtRes'!AQ66,"=1",SmtRes!AD59:'SmtRes'!AD66)</f>
        <v>765.13</v>
      </c>
      <c r="CU95">
        <f t="shared" si="85"/>
        <v>0</v>
      </c>
      <c r="CV95">
        <f>SUMIF(SmtRes!AQ59:'SmtRes'!AQ66,"=1",SmtRes!BU59:'SmtRes'!BU66)</f>
        <v>32.159999999999997</v>
      </c>
      <c r="CW95">
        <f>SUMIF(SmtRes!AQ59:'SmtRes'!AQ66,"=1",SmtRes!BV59:'SmtRes'!BV66)</f>
        <v>0.06</v>
      </c>
      <c r="CX95">
        <f t="shared" si="86"/>
        <v>0</v>
      </c>
      <c r="CY95">
        <f>(((S95+R95)*AT95)/100)</f>
        <v>5741.2263000000003</v>
      </c>
      <c r="CZ95">
        <f>(((S95+R95)*AU95)/100)</f>
        <v>3018.5828999999999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202</v>
      </c>
      <c r="DW95" t="s">
        <v>202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45799455</v>
      </c>
      <c r="EF95">
        <v>3</v>
      </c>
      <c r="EG95" t="s">
        <v>21</v>
      </c>
      <c r="EH95">
        <v>0</v>
      </c>
      <c r="EI95" t="s">
        <v>3</v>
      </c>
      <c r="EJ95">
        <v>2</v>
      </c>
      <c r="EK95">
        <v>108001</v>
      </c>
      <c r="EL95" t="s">
        <v>26</v>
      </c>
      <c r="EM95" t="s">
        <v>27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32.159999999999997</v>
      </c>
      <c r="EX95">
        <v>0.06</v>
      </c>
      <c r="EY95">
        <v>0</v>
      </c>
      <c r="FQ95">
        <v>0</v>
      </c>
      <c r="FR95">
        <v>0</v>
      </c>
      <c r="FS95">
        <v>0</v>
      </c>
      <c r="FX95">
        <v>97</v>
      </c>
      <c r="FY95">
        <v>51</v>
      </c>
      <c r="GA95" t="s">
        <v>3</v>
      </c>
      <c r="GD95">
        <v>1</v>
      </c>
      <c r="GF95">
        <v>125432310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57"/>
        <v>0</v>
      </c>
      <c r="GM95">
        <f t="shared" si="58"/>
        <v>14859.19</v>
      </c>
      <c r="GN95">
        <f t="shared" si="59"/>
        <v>0</v>
      </c>
      <c r="GO95">
        <f t="shared" si="60"/>
        <v>14859.19</v>
      </c>
      <c r="GP95">
        <f t="shared" si="61"/>
        <v>0</v>
      </c>
      <c r="GR95">
        <v>0</v>
      </c>
      <c r="GS95">
        <v>0</v>
      </c>
      <c r="GT95">
        <v>0</v>
      </c>
      <c r="GU95" t="s">
        <v>3</v>
      </c>
      <c r="GV95">
        <f t="shared" si="62"/>
        <v>0</v>
      </c>
      <c r="GW95">
        <v>1</v>
      </c>
      <c r="GX95">
        <f t="shared" si="63"/>
        <v>0</v>
      </c>
      <c r="HA95">
        <v>0</v>
      </c>
      <c r="HB95">
        <v>0</v>
      </c>
      <c r="HC95">
        <f t="shared" si="89"/>
        <v>0</v>
      </c>
      <c r="HE95" t="s">
        <v>3</v>
      </c>
      <c r="HF95" t="s">
        <v>3</v>
      </c>
      <c r="HM95" t="s">
        <v>3</v>
      </c>
      <c r="HN95" t="s">
        <v>29</v>
      </c>
      <c r="HO95" t="s">
        <v>30</v>
      </c>
      <c r="HP95" t="s">
        <v>26</v>
      </c>
      <c r="HQ95" t="s">
        <v>26</v>
      </c>
      <c r="HS95">
        <v>0</v>
      </c>
      <c r="IK95">
        <v>0</v>
      </c>
    </row>
    <row r="96" spans="1:245" x14ac:dyDescent="0.2">
      <c r="A96">
        <v>17</v>
      </c>
      <c r="B96">
        <v>1</v>
      </c>
      <c r="E96" t="s">
        <v>204</v>
      </c>
      <c r="F96" t="s">
        <v>205</v>
      </c>
      <c r="G96" t="s">
        <v>206</v>
      </c>
      <c r="H96" t="s">
        <v>207</v>
      </c>
      <c r="I96">
        <f>ROUND(0.024,7)</f>
        <v>2.4E-2</v>
      </c>
      <c r="J96">
        <v>0</v>
      </c>
      <c r="K96">
        <f>ROUND(0.024,7)</f>
        <v>2.4E-2</v>
      </c>
      <c r="O96">
        <f t="shared" si="83"/>
        <v>1154.8399999999999</v>
      </c>
      <c r="P96">
        <f>ROUND(CQ96*I96,2)</f>
        <v>1154.8399999999999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37"/>
        <v>0</v>
      </c>
      <c r="U96">
        <f>ROUND(CV96*I96,7)</f>
        <v>0</v>
      </c>
      <c r="V96">
        <f>ROUND(CW96*I96,7)</f>
        <v>0</v>
      </c>
      <c r="W96">
        <f t="shared" si="40"/>
        <v>0</v>
      </c>
      <c r="X96">
        <f t="shared" si="41"/>
        <v>0</v>
      </c>
      <c r="Y96">
        <f t="shared" si="42"/>
        <v>0</v>
      </c>
      <c r="AA96">
        <v>48211122</v>
      </c>
      <c r="AB96">
        <f t="shared" si="43"/>
        <v>48118.27</v>
      </c>
      <c r="AC96">
        <f>ROUND((ES96),6)</f>
        <v>48118.27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47"/>
        <v>0</v>
      </c>
      <c r="AH96">
        <f>(EW96)</f>
        <v>0</v>
      </c>
      <c r="AI96">
        <f>(EX96)</f>
        <v>0</v>
      </c>
      <c r="AJ96">
        <f t="shared" si="49"/>
        <v>0</v>
      </c>
      <c r="AK96">
        <v>48118.27</v>
      </c>
      <c r="AL96">
        <v>48118.27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208</v>
      </c>
      <c r="BM96">
        <v>500002</v>
      </c>
      <c r="BN96">
        <v>0</v>
      </c>
      <c r="BO96" t="s">
        <v>3</v>
      </c>
      <c r="BP96">
        <v>0</v>
      </c>
      <c r="BQ96">
        <v>12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4"/>
        <v>1154.8399999999999</v>
      </c>
      <c r="CQ96">
        <f>ROUND(AL96*BC96,2)</f>
        <v>48118.27</v>
      </c>
      <c r="CR96">
        <f>ROUND(AM96*BB96,2)</f>
        <v>0</v>
      </c>
      <c r="CS96">
        <f>ROUND(AN96*BS96,2)</f>
        <v>0</v>
      </c>
      <c r="CT96">
        <f>ROUND(AO96*BA96,2)</f>
        <v>0</v>
      </c>
      <c r="CU96">
        <f t="shared" si="85"/>
        <v>0</v>
      </c>
      <c r="CV96">
        <f>AH96</f>
        <v>0</v>
      </c>
      <c r="CW96">
        <f>AI96</f>
        <v>0</v>
      </c>
      <c r="CX96">
        <f t="shared" si="86"/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207</v>
      </c>
      <c r="DW96" t="s">
        <v>209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45799549</v>
      </c>
      <c r="EF96">
        <v>12</v>
      </c>
      <c r="EG96" t="s">
        <v>210</v>
      </c>
      <c r="EH96">
        <v>0</v>
      </c>
      <c r="EI96" t="s">
        <v>3</v>
      </c>
      <c r="EJ96">
        <v>2</v>
      </c>
      <c r="EK96">
        <v>500002</v>
      </c>
      <c r="EL96" t="s">
        <v>184</v>
      </c>
      <c r="EM96" t="s">
        <v>185</v>
      </c>
      <c r="EO96" t="s">
        <v>3</v>
      </c>
      <c r="EQ96">
        <v>131072</v>
      </c>
      <c r="ER96">
        <v>48118.27</v>
      </c>
      <c r="ES96">
        <v>48118.27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E96">
        <v>48053.51</v>
      </c>
      <c r="GF96">
        <v>2108941406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57"/>
        <v>0</v>
      </c>
      <c r="GM96">
        <f t="shared" si="58"/>
        <v>1154.8399999999999</v>
      </c>
      <c r="GN96">
        <f t="shared" si="59"/>
        <v>0</v>
      </c>
      <c r="GO96">
        <f t="shared" si="60"/>
        <v>1154.8399999999999</v>
      </c>
      <c r="GP96">
        <f t="shared" si="61"/>
        <v>0</v>
      </c>
      <c r="GR96">
        <v>3</v>
      </c>
      <c r="GS96">
        <v>0</v>
      </c>
      <c r="GT96">
        <v>0</v>
      </c>
      <c r="GU96" t="s">
        <v>3</v>
      </c>
      <c r="GV96">
        <f t="shared" si="62"/>
        <v>0</v>
      </c>
      <c r="GW96">
        <v>1</v>
      </c>
      <c r="GX96">
        <f t="shared" si="63"/>
        <v>0</v>
      </c>
      <c r="HA96">
        <v>0</v>
      </c>
      <c r="HB96">
        <v>0</v>
      </c>
      <c r="HC96">
        <f t="shared" si="89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ROW(SmtRes!A77)</f>
        <v>77</v>
      </c>
      <c r="D97">
        <f>ROW(EtalonRes!A77)</f>
        <v>77</v>
      </c>
      <c r="E97" t="s">
        <v>211</v>
      </c>
      <c r="F97" t="s">
        <v>212</v>
      </c>
      <c r="G97" t="s">
        <v>213</v>
      </c>
      <c r="H97" t="s">
        <v>202</v>
      </c>
      <c r="I97">
        <f>ROUND(7656/100,7)</f>
        <v>76.56</v>
      </c>
      <c r="J97">
        <v>0</v>
      </c>
      <c r="K97">
        <f>ROUND(7656/100,7)</f>
        <v>76.56</v>
      </c>
      <c r="O97">
        <f t="shared" si="83"/>
        <v>946548.28</v>
      </c>
      <c r="P97">
        <f>SUMIF(SmtRes!AQ67:'SmtRes'!AQ77,"=1",SmtRes!DF67:'SmtRes'!DF77)</f>
        <v>58224.800000000003</v>
      </c>
      <c r="Q97">
        <f>SUMIF(SmtRes!AQ67:'SmtRes'!AQ77,"=1",SmtRes!DG67:'SmtRes'!DG77)</f>
        <v>35458.370000000003</v>
      </c>
      <c r="R97">
        <f>SUMIF(SmtRes!AQ67:'SmtRes'!AQ77,"=1",SmtRes!DH67:'SmtRes'!DH77)</f>
        <v>28081.9</v>
      </c>
      <c r="S97">
        <f>SUMIF(SmtRes!AQ67:'SmtRes'!AQ77,"=1",SmtRes!DI67:'SmtRes'!DI77)</f>
        <v>824783.21</v>
      </c>
      <c r="T97">
        <f t="shared" ref="T97:T131" si="90">ROUND(CU97*I97,2)</f>
        <v>0</v>
      </c>
      <c r="U97">
        <f>SUMIF(SmtRes!AQ67:'SmtRes'!AQ77,"=1",SmtRes!CV67:'SmtRes'!CV77)</f>
        <v>1077.9648</v>
      </c>
      <c r="V97">
        <f>SUMIF(SmtRes!AQ67:'SmtRes'!AQ77,"=1",SmtRes!CW67:'SmtRes'!CW77)</f>
        <v>30.623999999999999</v>
      </c>
      <c r="W97">
        <f t="shared" ref="W97:W131" si="91">ROUND(CX97*I97,2)</f>
        <v>0</v>
      </c>
      <c r="X97">
        <f t="shared" ref="X97:X131" si="92">ROUND(CY97,2)</f>
        <v>827279.16</v>
      </c>
      <c r="Y97">
        <f t="shared" ref="Y97:Y131" si="93">ROUND(CZ97,2)</f>
        <v>434961.21</v>
      </c>
      <c r="AA97">
        <v>48211122</v>
      </c>
      <c r="AB97">
        <f t="shared" ref="AB97:AB128" si="94">ROUND((AC97+AD97+AF97),6)</f>
        <v>11802.301914</v>
      </c>
      <c r="AC97">
        <f>ROUND((SUM(SmtRes!BQ67:'SmtRes'!BQ77)),6)</f>
        <v>578.51811399999997</v>
      </c>
      <c r="AD97">
        <f>ROUND((((SUM(SmtRes!BR67:'SmtRes'!BR77))-(SUM(SmtRes!BS67:'SmtRes'!BS77)))+AE97),6)</f>
        <v>450.7534</v>
      </c>
      <c r="AE97">
        <f>ROUND((SUM(SmtRes!BS67:'SmtRes'!BS77)),6)</f>
        <v>366.79599999999999</v>
      </c>
      <c r="AF97">
        <f>ROUND((SUM(SmtRes!BT67:'SmtRes'!BT77)),6)</f>
        <v>10773.0304</v>
      </c>
      <c r="AG97">
        <f t="shared" ref="AG97:AG131" si="95">ROUND((AP97),6)</f>
        <v>0</v>
      </c>
      <c r="AH97">
        <f>(SUM(SmtRes!BU67:'SmtRes'!BU77))</f>
        <v>14.08</v>
      </c>
      <c r="AI97">
        <f>(SUM(SmtRes!BV67:'SmtRes'!BV77))</f>
        <v>0.4</v>
      </c>
      <c r="AJ97">
        <f t="shared" ref="AJ97:AJ131" si="96">(AS97)</f>
        <v>0</v>
      </c>
      <c r="AK97">
        <v>12169.097914</v>
      </c>
      <c r="AL97">
        <v>578.51811399999997</v>
      </c>
      <c r="AM97">
        <v>450.75340000000006</v>
      </c>
      <c r="AN97">
        <v>366.79599999999999</v>
      </c>
      <c r="AO97">
        <v>10773.0304</v>
      </c>
      <c r="AP97">
        <v>0</v>
      </c>
      <c r="AQ97">
        <v>14.08</v>
      </c>
      <c r="AR97">
        <v>0.4</v>
      </c>
      <c r="AS97">
        <v>0</v>
      </c>
      <c r="AT97">
        <v>97</v>
      </c>
      <c r="AU97">
        <v>51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2</v>
      </c>
      <c r="BJ97" t="s">
        <v>214</v>
      </c>
      <c r="BM97">
        <v>108001</v>
      </c>
      <c r="BN97">
        <v>0</v>
      </c>
      <c r="BO97" t="s">
        <v>3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97</v>
      </c>
      <c r="CA97">
        <v>51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4"/>
        <v>946548.28</v>
      </c>
      <c r="CQ97">
        <f>SUMIF(SmtRes!AQ67:'SmtRes'!AQ77,"=1",SmtRes!AA67:'SmtRes'!AA77)</f>
        <v>236301.46</v>
      </c>
      <c r="CR97">
        <f>SUMIF(SmtRes!AQ67:'SmtRes'!AQ77,"=1",SmtRes!AB67:'SmtRes'!AB77)</f>
        <v>2076.77</v>
      </c>
      <c r="CS97">
        <f>SUMIF(SmtRes!AQ67:'SmtRes'!AQ77,"=1",SmtRes!AC67:'SmtRes'!AC77)</f>
        <v>1833.98</v>
      </c>
      <c r="CT97">
        <f>SUMIF(SmtRes!AQ67:'SmtRes'!AQ77,"=1",SmtRes!AD67:'SmtRes'!AD77)</f>
        <v>765.13</v>
      </c>
      <c r="CU97">
        <f t="shared" si="85"/>
        <v>0</v>
      </c>
      <c r="CV97">
        <f>SUMIF(SmtRes!AQ67:'SmtRes'!AQ77,"=1",SmtRes!BU67:'SmtRes'!BU77)</f>
        <v>14.08</v>
      </c>
      <c r="CW97">
        <f>SUMIF(SmtRes!AQ67:'SmtRes'!AQ77,"=1",SmtRes!BV67:'SmtRes'!BV77)</f>
        <v>0.4</v>
      </c>
      <c r="CX97">
        <f t="shared" si="86"/>
        <v>0</v>
      </c>
      <c r="CY97">
        <f>(((S97+R97)*AT97)/100)</f>
        <v>827279.15670000005</v>
      </c>
      <c r="CZ97">
        <f>(((S97+R97)*AU97)/100)</f>
        <v>434961.20610000001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202</v>
      </c>
      <c r="DW97" t="s">
        <v>202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45799455</v>
      </c>
      <c r="EF97">
        <v>3</v>
      </c>
      <c r="EG97" t="s">
        <v>21</v>
      </c>
      <c r="EH97">
        <v>0</v>
      </c>
      <c r="EI97" t="s">
        <v>3</v>
      </c>
      <c r="EJ97">
        <v>2</v>
      </c>
      <c r="EK97">
        <v>108001</v>
      </c>
      <c r="EL97" t="s">
        <v>26</v>
      </c>
      <c r="EM97" t="s">
        <v>27</v>
      </c>
      <c r="EO97" t="s">
        <v>215</v>
      </c>
      <c r="EQ97">
        <v>131584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14.08</v>
      </c>
      <c r="EX97">
        <v>0.4</v>
      </c>
      <c r="EY97">
        <v>0</v>
      </c>
      <c r="FQ97">
        <v>0</v>
      </c>
      <c r="FR97">
        <v>0</v>
      </c>
      <c r="FS97">
        <v>0</v>
      </c>
      <c r="FX97">
        <v>97</v>
      </c>
      <c r="FY97">
        <v>51</v>
      </c>
      <c r="GA97" t="s">
        <v>3</v>
      </c>
      <c r="GD97">
        <v>1</v>
      </c>
      <c r="GF97">
        <v>724629125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ref="GL97:GL131" si="97">ROUND(IF(AND(BH97=3,BI97=3,FS97&lt;&gt;0),P97,0),2)</f>
        <v>0</v>
      </c>
      <c r="GM97">
        <f t="shared" ref="GM97:GM131" si="98">ROUND(O97+X97+Y97,2)+GX97</f>
        <v>2208788.65</v>
      </c>
      <c r="GN97">
        <f t="shared" ref="GN97:GN128" si="99">IF(OR(BI97=0,BI97=1),GM97-GX97,0)</f>
        <v>0</v>
      </c>
      <c r="GO97">
        <f t="shared" ref="GO97:GO131" si="100">IF(BI97=2,GM97-GX97,0)</f>
        <v>2208788.65</v>
      </c>
      <c r="GP97">
        <f t="shared" ref="GP97:GP131" si="101">IF(BI97=4,GM97-GX97,0)</f>
        <v>0</v>
      </c>
      <c r="GR97">
        <v>0</v>
      </c>
      <c r="GS97">
        <v>0</v>
      </c>
      <c r="GT97">
        <v>0</v>
      </c>
      <c r="GU97" t="s">
        <v>3</v>
      </c>
      <c r="GV97">
        <f t="shared" ref="GV97:GV131" si="102">ROUND((GT97),6)</f>
        <v>0</v>
      </c>
      <c r="GW97">
        <v>1</v>
      </c>
      <c r="GX97">
        <f t="shared" ref="GX97:GX131" si="103">ROUND(HC97*I97,2)</f>
        <v>0</v>
      </c>
      <c r="HA97">
        <v>0</v>
      </c>
      <c r="HB97">
        <v>0</v>
      </c>
      <c r="HC97">
        <f t="shared" si="89"/>
        <v>0</v>
      </c>
      <c r="HE97" t="s">
        <v>3</v>
      </c>
      <c r="HF97" t="s">
        <v>3</v>
      </c>
      <c r="HM97" t="s">
        <v>3</v>
      </c>
      <c r="HN97" t="s">
        <v>29</v>
      </c>
      <c r="HO97" t="s">
        <v>30</v>
      </c>
      <c r="HP97" t="s">
        <v>26</v>
      </c>
      <c r="HQ97" t="s">
        <v>26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ROW(SmtRes!A88)</f>
        <v>88</v>
      </c>
      <c r="D98">
        <f>ROW(EtalonRes!A88)</f>
        <v>88</v>
      </c>
      <c r="E98" t="s">
        <v>216</v>
      </c>
      <c r="F98" t="s">
        <v>217</v>
      </c>
      <c r="G98" t="s">
        <v>218</v>
      </c>
      <c r="H98" t="s">
        <v>202</v>
      </c>
      <c r="I98">
        <f>ROUND(1510/100,7)</f>
        <v>15.1</v>
      </c>
      <c r="J98">
        <v>0</v>
      </c>
      <c r="K98">
        <f>ROUND(1510/100,7)</f>
        <v>15.1</v>
      </c>
      <c r="O98">
        <f t="shared" si="83"/>
        <v>126957.52</v>
      </c>
      <c r="P98">
        <f>SUMIF(SmtRes!AQ78:'SmtRes'!AQ88,"=1",SmtRes!DF78:'SmtRes'!DF88)</f>
        <v>7471.26</v>
      </c>
      <c r="Q98">
        <f>SUMIF(SmtRes!AQ78:'SmtRes'!AQ88,"=1",SmtRes!DG78:'SmtRes'!DG88)</f>
        <v>6731.5</v>
      </c>
      <c r="R98">
        <f>SUMIF(SmtRes!AQ78:'SmtRes'!AQ88,"=1",SmtRes!DH78:'SmtRes'!DH88)</f>
        <v>5538.62</v>
      </c>
      <c r="S98">
        <f>SUMIF(SmtRes!AQ78:'SmtRes'!AQ88,"=1",SmtRes!DI78:'SmtRes'!DI88)</f>
        <v>107216.14</v>
      </c>
      <c r="T98">
        <f t="shared" si="90"/>
        <v>0</v>
      </c>
      <c r="U98">
        <f>SUMIF(SmtRes!AQ78:'SmtRes'!AQ88,"=1",SmtRes!CV78:'SmtRes'!CV88)</f>
        <v>140.12799999999999</v>
      </c>
      <c r="V98">
        <f>SUMIF(SmtRes!AQ78:'SmtRes'!AQ88,"=1",SmtRes!CW78:'SmtRes'!CW88)</f>
        <v>6.04</v>
      </c>
      <c r="W98">
        <f t="shared" si="91"/>
        <v>0</v>
      </c>
      <c r="X98">
        <f t="shared" si="92"/>
        <v>109372.12</v>
      </c>
      <c r="Y98">
        <f t="shared" si="93"/>
        <v>57504.93</v>
      </c>
      <c r="AA98">
        <v>48211122</v>
      </c>
      <c r="AB98">
        <f t="shared" si="94"/>
        <v>7859.8196159999998</v>
      </c>
      <c r="AC98">
        <f>ROUND((SUM(SmtRes!BQ78:'SmtRes'!BQ88)),6)</f>
        <v>321.78121599999997</v>
      </c>
      <c r="AD98">
        <f>ROUND((((SUM(SmtRes!BR78:'SmtRes'!BR88))-(SUM(SmtRes!BS78:'SmtRes'!BS88)))+AE98),6)</f>
        <v>437.63200000000001</v>
      </c>
      <c r="AE98">
        <f>ROUND((SUM(SmtRes!BS78:'SmtRes'!BS88)),6)</f>
        <v>366.79599999999999</v>
      </c>
      <c r="AF98">
        <f>ROUND((SUM(SmtRes!BT78:'SmtRes'!BT88)),6)</f>
        <v>7100.4063999999998</v>
      </c>
      <c r="AG98">
        <f t="shared" si="95"/>
        <v>0</v>
      </c>
      <c r="AH98">
        <f>(SUM(SmtRes!BU78:'SmtRes'!BU88))</f>
        <v>9.2799999999999994</v>
      </c>
      <c r="AI98">
        <f>(SUM(SmtRes!BV78:'SmtRes'!BV88))</f>
        <v>0.4</v>
      </c>
      <c r="AJ98">
        <f t="shared" si="96"/>
        <v>0</v>
      </c>
      <c r="AK98">
        <v>8226.6156164000004</v>
      </c>
      <c r="AL98">
        <v>321.78121640000006</v>
      </c>
      <c r="AM98">
        <v>437.63200000000006</v>
      </c>
      <c r="AN98">
        <v>366.79599999999999</v>
      </c>
      <c r="AO98">
        <v>7100.4063999999998</v>
      </c>
      <c r="AP98">
        <v>0</v>
      </c>
      <c r="AQ98">
        <v>9.2799999999999994</v>
      </c>
      <c r="AR98">
        <v>0.4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219</v>
      </c>
      <c r="BM98">
        <v>108001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4"/>
        <v>126957.51999999999</v>
      </c>
      <c r="CQ98">
        <f>SUMIF(SmtRes!AQ78:'SmtRes'!AQ88,"=1",SmtRes!AA78:'SmtRes'!AA88)</f>
        <v>236193.72999999998</v>
      </c>
      <c r="CR98">
        <f>SUMIF(SmtRes!AQ78:'SmtRes'!AQ88,"=1",SmtRes!AB78:'SmtRes'!AB88)</f>
        <v>2076.77</v>
      </c>
      <c r="CS98">
        <f>SUMIF(SmtRes!AQ78:'SmtRes'!AQ88,"=1",SmtRes!AC78:'SmtRes'!AC88)</f>
        <v>1833.98</v>
      </c>
      <c r="CT98">
        <f>SUMIF(SmtRes!AQ78:'SmtRes'!AQ88,"=1",SmtRes!AD78:'SmtRes'!AD88)</f>
        <v>765.13</v>
      </c>
      <c r="CU98">
        <f t="shared" si="85"/>
        <v>0</v>
      </c>
      <c r="CV98">
        <f>SUMIF(SmtRes!AQ78:'SmtRes'!AQ88,"=1",SmtRes!BU78:'SmtRes'!BU88)</f>
        <v>9.2799999999999994</v>
      </c>
      <c r="CW98">
        <f>SUMIF(SmtRes!AQ78:'SmtRes'!AQ88,"=1",SmtRes!BV78:'SmtRes'!BV88)</f>
        <v>0.4</v>
      </c>
      <c r="CX98">
        <f t="shared" si="86"/>
        <v>0</v>
      </c>
      <c r="CY98">
        <f>(((S98+R98)*AT98)/100)</f>
        <v>109372.11719999999</v>
      </c>
      <c r="CZ98">
        <f>(((S98+R98)*AU98)/100)</f>
        <v>57504.927599999995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202</v>
      </c>
      <c r="DW98" t="s">
        <v>202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45799455</v>
      </c>
      <c r="EF98">
        <v>3</v>
      </c>
      <c r="EG98" t="s">
        <v>21</v>
      </c>
      <c r="EH98">
        <v>0</v>
      </c>
      <c r="EI98" t="s">
        <v>3</v>
      </c>
      <c r="EJ98">
        <v>2</v>
      </c>
      <c r="EK98">
        <v>108001</v>
      </c>
      <c r="EL98" t="s">
        <v>26</v>
      </c>
      <c r="EM98" t="s">
        <v>27</v>
      </c>
      <c r="EO98" t="s">
        <v>220</v>
      </c>
      <c r="EQ98">
        <v>131584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9.2799999999999994</v>
      </c>
      <c r="EX98">
        <v>0.4</v>
      </c>
      <c r="EY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1972098655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97"/>
        <v>0</v>
      </c>
      <c r="GM98">
        <f t="shared" si="98"/>
        <v>293834.57</v>
      </c>
      <c r="GN98">
        <f t="shared" si="99"/>
        <v>0</v>
      </c>
      <c r="GO98">
        <f t="shared" si="100"/>
        <v>293834.57</v>
      </c>
      <c r="GP98">
        <f t="shared" si="101"/>
        <v>0</v>
      </c>
      <c r="GR98">
        <v>0</v>
      </c>
      <c r="GS98">
        <v>3</v>
      </c>
      <c r="GT98">
        <v>0</v>
      </c>
      <c r="GU98" t="s">
        <v>3</v>
      </c>
      <c r="GV98">
        <f t="shared" si="102"/>
        <v>0</v>
      </c>
      <c r="GW98">
        <v>1</v>
      </c>
      <c r="GX98">
        <f t="shared" si="103"/>
        <v>0</v>
      </c>
      <c r="HA98">
        <v>0</v>
      </c>
      <c r="HB98">
        <v>0</v>
      </c>
      <c r="HC98">
        <f t="shared" si="89"/>
        <v>0</v>
      </c>
      <c r="HE98" t="s">
        <v>3</v>
      </c>
      <c r="HF98" t="s">
        <v>3</v>
      </c>
      <c r="HM98" t="s">
        <v>3</v>
      </c>
      <c r="HN98" t="s">
        <v>29</v>
      </c>
      <c r="HO98" t="s">
        <v>30</v>
      </c>
      <c r="HP98" t="s">
        <v>26</v>
      </c>
      <c r="HQ98" t="s">
        <v>26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88</v>
      </c>
      <c r="E99" t="s">
        <v>221</v>
      </c>
      <c r="F99" t="s">
        <v>158</v>
      </c>
      <c r="G99" t="s">
        <v>159</v>
      </c>
      <c r="H99" t="s">
        <v>160</v>
      </c>
      <c r="I99">
        <f>J99</f>
        <v>2</v>
      </c>
      <c r="J99">
        <v>2</v>
      </c>
      <c r="K99">
        <v>2</v>
      </c>
      <c r="O99">
        <f>ROUND(P99,2)</f>
        <v>2144.3200000000002</v>
      </c>
      <c r="P99">
        <f>ROUND(ROUND(ROUND(SUMIF(SmtRes!AQ78:'SmtRes'!AQ88,"=1",SmtRes!CU78:'SmtRes'!CU88),2),2)*I99/100,2)</f>
        <v>2144.3200000000002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90"/>
        <v>0</v>
      </c>
      <c r="U99">
        <f>ROUND(CV99*I99,7)</f>
        <v>0</v>
      </c>
      <c r="V99">
        <f>ROUND(CW99*I99,7)</f>
        <v>0</v>
      </c>
      <c r="W99">
        <f t="shared" si="91"/>
        <v>0</v>
      </c>
      <c r="X99">
        <f t="shared" si="92"/>
        <v>0</v>
      </c>
      <c r="Y99">
        <f t="shared" si="93"/>
        <v>0</v>
      </c>
      <c r="AA99">
        <v>48211122</v>
      </c>
      <c r="AB99">
        <f t="shared" si="94"/>
        <v>0</v>
      </c>
      <c r="AC99">
        <f>ROUND((ES99),6)</f>
        <v>0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95"/>
        <v>0</v>
      </c>
      <c r="AH99">
        <f>(EW99)</f>
        <v>0</v>
      </c>
      <c r="AI99">
        <f>(EX99)</f>
        <v>0</v>
      </c>
      <c r="AJ99">
        <f t="shared" si="96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2</v>
      </c>
      <c r="BJ99" t="s">
        <v>3</v>
      </c>
      <c r="BM99">
        <v>108001</v>
      </c>
      <c r="BN99">
        <v>0</v>
      </c>
      <c r="BO99" t="s">
        <v>3</v>
      </c>
      <c r="BP99">
        <v>0</v>
      </c>
      <c r="BQ99">
        <v>3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97</v>
      </c>
      <c r="CA99">
        <v>51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0</f>
        <v>0</v>
      </c>
      <c r="CQ99">
        <f>0</f>
        <v>0</v>
      </c>
      <c r="CR99">
        <f>0</f>
        <v>0</v>
      </c>
      <c r="CS99">
        <f>0</f>
        <v>0</v>
      </c>
      <c r="CT99">
        <f>0</f>
        <v>0</v>
      </c>
      <c r="CU99">
        <f>0</f>
        <v>0</v>
      </c>
      <c r="CV99">
        <f>0</f>
        <v>0</v>
      </c>
      <c r="CW99">
        <f>0</f>
        <v>0</v>
      </c>
      <c r="CX99">
        <f>0</f>
        <v>0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160</v>
      </c>
      <c r="DW99" t="s">
        <v>160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45799455</v>
      </c>
      <c r="EF99">
        <v>3</v>
      </c>
      <c r="EG99" t="s">
        <v>21</v>
      </c>
      <c r="EH99">
        <v>0</v>
      </c>
      <c r="EI99" t="s">
        <v>3</v>
      </c>
      <c r="EJ99">
        <v>2</v>
      </c>
      <c r="EK99">
        <v>108001</v>
      </c>
      <c r="EL99" t="s">
        <v>26</v>
      </c>
      <c r="EM99" t="s">
        <v>27</v>
      </c>
      <c r="EO99" t="s">
        <v>3</v>
      </c>
      <c r="EQ99">
        <v>512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97</v>
      </c>
      <c r="FY99">
        <v>51</v>
      </c>
      <c r="GA99" t="s">
        <v>3</v>
      </c>
      <c r="GD99">
        <v>1</v>
      </c>
      <c r="GF99">
        <v>274903907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97"/>
        <v>0</v>
      </c>
      <c r="GM99">
        <f t="shared" si="98"/>
        <v>2144.3200000000002</v>
      </c>
      <c r="GN99">
        <f t="shared" si="99"/>
        <v>0</v>
      </c>
      <c r="GO99">
        <f t="shared" si="100"/>
        <v>2144.3200000000002</v>
      </c>
      <c r="GP99">
        <f t="shared" si="101"/>
        <v>0</v>
      </c>
      <c r="GR99">
        <v>0</v>
      </c>
      <c r="GS99">
        <v>3</v>
      </c>
      <c r="GT99">
        <v>0</v>
      </c>
      <c r="GU99" t="s">
        <v>3</v>
      </c>
      <c r="GV99">
        <f t="shared" si="102"/>
        <v>0</v>
      </c>
      <c r="GW99">
        <v>1</v>
      </c>
      <c r="GX99">
        <f t="shared" si="103"/>
        <v>0</v>
      </c>
      <c r="HA99">
        <v>0</v>
      </c>
      <c r="HB99">
        <v>0</v>
      </c>
      <c r="HC99">
        <f>0</f>
        <v>0</v>
      </c>
      <c r="HE99" t="s">
        <v>3</v>
      </c>
      <c r="HF99" t="s">
        <v>3</v>
      </c>
      <c r="HM99" t="s">
        <v>3</v>
      </c>
      <c r="HN99" t="s">
        <v>29</v>
      </c>
      <c r="HO99" t="s">
        <v>30</v>
      </c>
      <c r="HP99" t="s">
        <v>26</v>
      </c>
      <c r="HQ99" t="s">
        <v>26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ROW(SmtRes!A98)</f>
        <v>98</v>
      </c>
      <c r="D100">
        <f>ROW(EtalonRes!A98)</f>
        <v>98</v>
      </c>
      <c r="E100" t="s">
        <v>222</v>
      </c>
      <c r="F100" t="s">
        <v>223</v>
      </c>
      <c r="G100" t="s">
        <v>224</v>
      </c>
      <c r="H100" t="s">
        <v>202</v>
      </c>
      <c r="I100">
        <f>ROUND(33.22,7)</f>
        <v>33.22</v>
      </c>
      <c r="J100">
        <v>0</v>
      </c>
      <c r="K100">
        <f>ROUND(33.22,7)</f>
        <v>33.22</v>
      </c>
      <c r="O100">
        <f t="shared" ref="O100:O117" si="104">ROUND(CP100,2)</f>
        <v>309577.46999999997</v>
      </c>
      <c r="P100">
        <f>SUMIF(SmtRes!AQ89:'SmtRes'!AQ98,"=1",SmtRes!DF89:'SmtRes'!DF98)</f>
        <v>30339.329999999998</v>
      </c>
      <c r="Q100">
        <f>SUMIF(SmtRes!AQ89:'SmtRes'!AQ98,"=1",SmtRes!DG89:'SmtRes'!DG98)</f>
        <v>14910.390000000001</v>
      </c>
      <c r="R100">
        <f>SUMIF(SmtRes!AQ89:'SmtRes'!AQ98,"=1",SmtRes!DH89:'SmtRes'!DH98)</f>
        <v>12184.970000000001</v>
      </c>
      <c r="S100">
        <f>SUMIF(SmtRes!AQ89:'SmtRes'!AQ98,"=1",SmtRes!DI89:'SmtRes'!DI98)</f>
        <v>252142.78</v>
      </c>
      <c r="T100">
        <f t="shared" si="90"/>
        <v>0</v>
      </c>
      <c r="U100">
        <f>SUMIF(SmtRes!AQ89:'SmtRes'!AQ98,"=1",SmtRes!CV89:'SmtRes'!CV98)</f>
        <v>329.54239999999999</v>
      </c>
      <c r="V100">
        <f>SUMIF(SmtRes!AQ89:'SmtRes'!AQ98,"=1",SmtRes!CW89:'SmtRes'!CW98)</f>
        <v>13.288</v>
      </c>
      <c r="W100">
        <f t="shared" si="91"/>
        <v>0</v>
      </c>
      <c r="X100">
        <f t="shared" si="92"/>
        <v>256397.92</v>
      </c>
      <c r="Y100">
        <f t="shared" si="93"/>
        <v>134807.15</v>
      </c>
      <c r="AA100">
        <v>48211122</v>
      </c>
      <c r="AB100">
        <f t="shared" si="94"/>
        <v>8655.9624399999993</v>
      </c>
      <c r="AC100">
        <f>ROUND((SUM(SmtRes!BQ89:'SmtRes'!BQ98)),6)</f>
        <v>625.93884000000003</v>
      </c>
      <c r="AD100">
        <f>ROUND((((SUM(SmtRes!BR89:'SmtRes'!BR98))-(SUM(SmtRes!BS89:'SmtRes'!BS98)))+AE100),6)</f>
        <v>439.93400000000003</v>
      </c>
      <c r="AE100">
        <f>ROUND((SUM(SmtRes!BS89:'SmtRes'!BS98)),6)</f>
        <v>366.79599999999999</v>
      </c>
      <c r="AF100">
        <f>ROUND((SUM(SmtRes!BT89:'SmtRes'!BT98)),6)</f>
        <v>7590.0896000000002</v>
      </c>
      <c r="AG100">
        <f t="shared" si="95"/>
        <v>0</v>
      </c>
      <c r="AH100">
        <f>(SUM(SmtRes!BU89:'SmtRes'!BU98))</f>
        <v>9.92</v>
      </c>
      <c r="AI100">
        <f>(SUM(SmtRes!BV89:'SmtRes'!BV98))</f>
        <v>0.4</v>
      </c>
      <c r="AJ100">
        <f t="shared" si="96"/>
        <v>0</v>
      </c>
      <c r="AK100">
        <v>9022.7584404000008</v>
      </c>
      <c r="AL100">
        <v>625.9388404</v>
      </c>
      <c r="AM100">
        <v>439.93400000000008</v>
      </c>
      <c r="AN100">
        <v>366.79599999999999</v>
      </c>
      <c r="AO100">
        <v>7590.0896000000002</v>
      </c>
      <c r="AP100">
        <v>0</v>
      </c>
      <c r="AQ100">
        <v>9.92</v>
      </c>
      <c r="AR100">
        <v>0.4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225</v>
      </c>
      <c r="BM100">
        <v>108001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ref="CP100:CP117" si="105">(P100+Q100+S100+R100)</f>
        <v>309577.46999999997</v>
      </c>
      <c r="CQ100">
        <f>SUMIF(SmtRes!AQ89:'SmtRes'!AQ98,"=1",SmtRes!AA89:'SmtRes'!AA98)</f>
        <v>108313.29</v>
      </c>
      <c r="CR100">
        <f>SUMIF(SmtRes!AQ89:'SmtRes'!AQ98,"=1",SmtRes!AB89:'SmtRes'!AB98)</f>
        <v>2076.77</v>
      </c>
      <c r="CS100">
        <f>SUMIF(SmtRes!AQ89:'SmtRes'!AQ98,"=1",SmtRes!AC89:'SmtRes'!AC98)</f>
        <v>1833.98</v>
      </c>
      <c r="CT100">
        <f>SUMIF(SmtRes!AQ89:'SmtRes'!AQ98,"=1",SmtRes!AD89:'SmtRes'!AD98)</f>
        <v>765.13</v>
      </c>
      <c r="CU100">
        <f t="shared" ref="CU100:CU117" si="106">AG100</f>
        <v>0</v>
      </c>
      <c r="CV100">
        <f>SUMIF(SmtRes!AQ89:'SmtRes'!AQ98,"=1",SmtRes!BU89:'SmtRes'!BU98)</f>
        <v>9.92</v>
      </c>
      <c r="CW100">
        <f>SUMIF(SmtRes!AQ89:'SmtRes'!AQ98,"=1",SmtRes!BV89:'SmtRes'!BV98)</f>
        <v>0.4</v>
      </c>
      <c r="CX100">
        <f t="shared" ref="CX100:CX117" si="107">AJ100</f>
        <v>0</v>
      </c>
      <c r="CY100">
        <f t="shared" ref="CY100:CY117" si="108">(((S100+R100)*AT100)/100)</f>
        <v>256397.91750000001</v>
      </c>
      <c r="CZ100">
        <f t="shared" ref="CZ100:CZ117" si="109">(((S100+R100)*AU100)/100)</f>
        <v>134807.1525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202</v>
      </c>
      <c r="DW100" t="s">
        <v>202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45799455</v>
      </c>
      <c r="EF100">
        <v>3</v>
      </c>
      <c r="EG100" t="s">
        <v>21</v>
      </c>
      <c r="EH100">
        <v>0</v>
      </c>
      <c r="EI100" t="s">
        <v>3</v>
      </c>
      <c r="EJ100">
        <v>2</v>
      </c>
      <c r="EK100">
        <v>108001</v>
      </c>
      <c r="EL100" t="s">
        <v>26</v>
      </c>
      <c r="EM100" t="s">
        <v>27</v>
      </c>
      <c r="EO100" t="s">
        <v>226</v>
      </c>
      <c r="EQ100">
        <v>131584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9.92</v>
      </c>
      <c r="EX100">
        <v>0.4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-969969273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97"/>
        <v>0</v>
      </c>
      <c r="GM100">
        <f t="shared" si="98"/>
        <v>700782.54</v>
      </c>
      <c r="GN100">
        <f t="shared" si="99"/>
        <v>0</v>
      </c>
      <c r="GO100">
        <f t="shared" si="100"/>
        <v>700782.54</v>
      </c>
      <c r="GP100">
        <f t="shared" si="101"/>
        <v>0</v>
      </c>
      <c r="GR100">
        <v>0</v>
      </c>
      <c r="GS100">
        <v>0</v>
      </c>
      <c r="GT100">
        <v>0</v>
      </c>
      <c r="GU100" t="s">
        <v>3</v>
      </c>
      <c r="GV100">
        <f t="shared" si="102"/>
        <v>0</v>
      </c>
      <c r="GW100">
        <v>1</v>
      </c>
      <c r="GX100">
        <f t="shared" si="103"/>
        <v>0</v>
      </c>
      <c r="HA100">
        <v>0</v>
      </c>
      <c r="HB100">
        <v>0</v>
      </c>
      <c r="HC100">
        <f t="shared" ref="HC100:HC117" si="110">GV100*GW100</f>
        <v>0</v>
      </c>
      <c r="HE100" t="s">
        <v>3</v>
      </c>
      <c r="HF100" t="s">
        <v>3</v>
      </c>
      <c r="HM100" t="s">
        <v>3</v>
      </c>
      <c r="HN100" t="s">
        <v>29</v>
      </c>
      <c r="HO100" t="s">
        <v>30</v>
      </c>
      <c r="HP100" t="s">
        <v>26</v>
      </c>
      <c r="HQ100" t="s">
        <v>26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ROW(SmtRes!A102)</f>
        <v>102</v>
      </c>
      <c r="D101">
        <f>ROW(EtalonRes!A102)</f>
        <v>102</v>
      </c>
      <c r="E101" t="s">
        <v>227</v>
      </c>
      <c r="F101" t="s">
        <v>228</v>
      </c>
      <c r="G101" t="s">
        <v>229</v>
      </c>
      <c r="H101" t="s">
        <v>230</v>
      </c>
      <c r="I101">
        <v>1</v>
      </c>
      <c r="J101">
        <v>0</v>
      </c>
      <c r="K101">
        <v>1</v>
      </c>
      <c r="O101">
        <f t="shared" si="104"/>
        <v>2926.53</v>
      </c>
      <c r="P101">
        <f>SUMIF(SmtRes!AQ99:'SmtRes'!AQ102,"=1",SmtRes!DF99:'SmtRes'!DF102)</f>
        <v>56.64</v>
      </c>
      <c r="Q101">
        <f>SUMIF(SmtRes!AQ99:'SmtRes'!AQ102,"=1",SmtRes!DG99:'SmtRes'!DG102)</f>
        <v>38.31</v>
      </c>
      <c r="R101">
        <f>SUMIF(SmtRes!AQ99:'SmtRes'!AQ102,"=1",SmtRes!DH99:'SmtRes'!DH102)</f>
        <v>0</v>
      </c>
      <c r="S101">
        <f>SUMIF(SmtRes!AQ99:'SmtRes'!AQ102,"=1",SmtRes!DI99:'SmtRes'!DI102)</f>
        <v>2831.58</v>
      </c>
      <c r="T101">
        <f t="shared" si="90"/>
        <v>0</v>
      </c>
      <c r="U101">
        <f>SUMIF(SmtRes!AQ99:'SmtRes'!AQ102,"=1",SmtRes!CV99:'SmtRes'!CV102)</f>
        <v>2.46</v>
      </c>
      <c r="V101">
        <f>SUMIF(SmtRes!AQ99:'SmtRes'!AQ102,"=1",SmtRes!CW99:'SmtRes'!CW102)</f>
        <v>0</v>
      </c>
      <c r="W101">
        <f t="shared" si="91"/>
        <v>0</v>
      </c>
      <c r="X101">
        <f t="shared" si="92"/>
        <v>2548.42</v>
      </c>
      <c r="Y101">
        <f t="shared" si="93"/>
        <v>1302.53</v>
      </c>
      <c r="AA101">
        <v>48211122</v>
      </c>
      <c r="AB101">
        <f t="shared" si="94"/>
        <v>2919.355016</v>
      </c>
      <c r="AC101">
        <f>ROUND((SUM(SmtRes!BQ99:'SmtRes'!BQ102)),6)</f>
        <v>56.631515999999998</v>
      </c>
      <c r="AD101">
        <f>ROUND((((SUM(SmtRes!BR99:'SmtRes'!BR102))-(0))+AE101),6)</f>
        <v>31.1477</v>
      </c>
      <c r="AE101">
        <f>ROUND((0),6)</f>
        <v>0</v>
      </c>
      <c r="AF101">
        <f>ROUND((SUM(SmtRes!BT99:'SmtRes'!BT102)),6)</f>
        <v>2831.5758000000001</v>
      </c>
      <c r="AG101">
        <f t="shared" si="95"/>
        <v>0</v>
      </c>
      <c r="AH101">
        <f>(SUM(SmtRes!BU99:'SmtRes'!BU102))</f>
        <v>2.46</v>
      </c>
      <c r="AI101">
        <f>(0)</f>
        <v>0</v>
      </c>
      <c r="AJ101">
        <f t="shared" si="96"/>
        <v>0</v>
      </c>
      <c r="AK101">
        <v>2919.3550159999995</v>
      </c>
      <c r="AL101">
        <v>56.631515999999998</v>
      </c>
      <c r="AM101">
        <v>31.147699999999997</v>
      </c>
      <c r="AN101">
        <v>0</v>
      </c>
      <c r="AO101">
        <v>2831.5757999999996</v>
      </c>
      <c r="AP101">
        <v>0</v>
      </c>
      <c r="AQ101">
        <v>2.46</v>
      </c>
      <c r="AR101">
        <v>0</v>
      </c>
      <c r="AS101">
        <v>0</v>
      </c>
      <c r="AT101">
        <v>90</v>
      </c>
      <c r="AU101">
        <v>46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2</v>
      </c>
      <c r="BJ101" t="s">
        <v>231</v>
      </c>
      <c r="BM101">
        <v>110007</v>
      </c>
      <c r="BN101">
        <v>0</v>
      </c>
      <c r="BO101" t="s">
        <v>3</v>
      </c>
      <c r="BP101">
        <v>0</v>
      </c>
      <c r="BQ101">
        <v>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90</v>
      </c>
      <c r="CA101">
        <v>46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05"/>
        <v>2926.5299999999997</v>
      </c>
      <c r="CQ101">
        <f>SUMIF(SmtRes!AQ99:'SmtRes'!AQ102,"=1",SmtRes!AA99:'SmtRes'!AA102)</f>
        <v>28.32</v>
      </c>
      <c r="CR101">
        <f>SUMIF(SmtRes!AQ99:'SmtRes'!AQ102,"=1",SmtRes!AB99:'SmtRes'!AB102)</f>
        <v>93.44</v>
      </c>
      <c r="CS101">
        <f>SUMIF(SmtRes!AQ99:'SmtRes'!AQ102,"=1",SmtRes!AC99:'SmtRes'!AC102)</f>
        <v>0</v>
      </c>
      <c r="CT101">
        <f>SUMIF(SmtRes!AQ99:'SmtRes'!AQ102,"=1",SmtRes!AD99:'SmtRes'!AD102)</f>
        <v>2307.08</v>
      </c>
      <c r="CU101">
        <f t="shared" si="106"/>
        <v>0</v>
      </c>
      <c r="CV101">
        <f>SUMIF(SmtRes!AQ99:'SmtRes'!AQ102,"=1",SmtRes!BU99:'SmtRes'!BU102)</f>
        <v>2.46</v>
      </c>
      <c r="CW101">
        <f>SUMIF(SmtRes!AQ99:'SmtRes'!AQ102,"=1",SmtRes!BV99:'SmtRes'!BV102)</f>
        <v>0</v>
      </c>
      <c r="CX101">
        <f t="shared" si="107"/>
        <v>0</v>
      </c>
      <c r="CY101">
        <f t="shared" si="108"/>
        <v>2548.422</v>
      </c>
      <c r="CZ101">
        <f t="shared" si="109"/>
        <v>1302.5267999999999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230</v>
      </c>
      <c r="DW101" t="s">
        <v>230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45799539</v>
      </c>
      <c r="EF101">
        <v>3</v>
      </c>
      <c r="EG101" t="s">
        <v>21</v>
      </c>
      <c r="EH101">
        <v>0</v>
      </c>
      <c r="EI101" t="s">
        <v>3</v>
      </c>
      <c r="EJ101">
        <v>2</v>
      </c>
      <c r="EK101">
        <v>110007</v>
      </c>
      <c r="EL101" t="s">
        <v>232</v>
      </c>
      <c r="EM101" t="s">
        <v>153</v>
      </c>
      <c r="EO101" t="s">
        <v>3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2.46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90</v>
      </c>
      <c r="FY101">
        <v>46</v>
      </c>
      <c r="GA101" t="s">
        <v>3</v>
      </c>
      <c r="GD101">
        <v>1</v>
      </c>
      <c r="GF101">
        <v>516040253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97"/>
        <v>0</v>
      </c>
      <c r="GM101">
        <f t="shared" si="98"/>
        <v>6777.48</v>
      </c>
      <c r="GN101">
        <f t="shared" si="99"/>
        <v>0</v>
      </c>
      <c r="GO101">
        <f t="shared" si="100"/>
        <v>6777.48</v>
      </c>
      <c r="GP101">
        <f t="shared" si="101"/>
        <v>0</v>
      </c>
      <c r="GR101">
        <v>0</v>
      </c>
      <c r="GS101">
        <v>0</v>
      </c>
      <c r="GT101">
        <v>0</v>
      </c>
      <c r="GU101" t="s">
        <v>3</v>
      </c>
      <c r="GV101">
        <f t="shared" si="102"/>
        <v>0</v>
      </c>
      <c r="GW101">
        <v>1</v>
      </c>
      <c r="GX101">
        <f t="shared" si="103"/>
        <v>0</v>
      </c>
      <c r="HA101">
        <v>0</v>
      </c>
      <c r="HB101">
        <v>0</v>
      </c>
      <c r="HC101">
        <f t="shared" si="110"/>
        <v>0</v>
      </c>
      <c r="HE101" t="s">
        <v>3</v>
      </c>
      <c r="HF101" t="s">
        <v>3</v>
      </c>
      <c r="HM101" t="s">
        <v>3</v>
      </c>
      <c r="HN101" t="s">
        <v>155</v>
      </c>
      <c r="HO101" t="s">
        <v>156</v>
      </c>
      <c r="HP101" t="s">
        <v>152</v>
      </c>
      <c r="HQ101" t="s">
        <v>152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ROW(SmtRes!A107)</f>
        <v>107</v>
      </c>
      <c r="D102">
        <f>ROW(EtalonRes!A107)</f>
        <v>107</v>
      </c>
      <c r="E102" t="s">
        <v>233</v>
      </c>
      <c r="F102" t="s">
        <v>234</v>
      </c>
      <c r="G102" t="s">
        <v>235</v>
      </c>
      <c r="H102" t="s">
        <v>230</v>
      </c>
      <c r="I102">
        <v>20</v>
      </c>
      <c r="J102">
        <v>0</v>
      </c>
      <c r="K102">
        <v>20</v>
      </c>
      <c r="O102">
        <f t="shared" si="104"/>
        <v>47708.69</v>
      </c>
      <c r="P102">
        <f>SUMIF(SmtRes!AQ103:'SmtRes'!AQ107,"=1",SmtRes!DF103:'SmtRes'!DF107)</f>
        <v>927.2</v>
      </c>
      <c r="Q102">
        <f>SUMIF(SmtRes!AQ103:'SmtRes'!AQ107,"=1",SmtRes!DG103:'SmtRes'!DG107)</f>
        <v>429.82</v>
      </c>
      <c r="R102">
        <f>SUMIF(SmtRes!AQ103:'SmtRes'!AQ107,"=1",SmtRes!DH103:'SmtRes'!DH107)</f>
        <v>0</v>
      </c>
      <c r="S102">
        <f>SUMIF(SmtRes!AQ103:'SmtRes'!AQ107,"=1",SmtRes!DI103:'SmtRes'!DI107)</f>
        <v>46351.67</v>
      </c>
      <c r="T102">
        <f t="shared" si="90"/>
        <v>0</v>
      </c>
      <c r="U102">
        <f>SUMIF(SmtRes!AQ103:'SmtRes'!AQ107,"=1",SmtRes!CV103:'SmtRes'!CV107)</f>
        <v>34.4</v>
      </c>
      <c r="V102">
        <f>SUMIF(SmtRes!AQ103:'SmtRes'!AQ107,"=1",SmtRes!CW103:'SmtRes'!CW107)</f>
        <v>0</v>
      </c>
      <c r="W102">
        <f t="shared" si="91"/>
        <v>0</v>
      </c>
      <c r="X102">
        <f t="shared" si="92"/>
        <v>41716.5</v>
      </c>
      <c r="Y102">
        <f t="shared" si="93"/>
        <v>21321.77</v>
      </c>
      <c r="AA102">
        <v>48211122</v>
      </c>
      <c r="AB102">
        <f t="shared" si="94"/>
        <v>2381.408066</v>
      </c>
      <c r="AC102">
        <f>ROUND((SUM(SmtRes!BQ103:'SmtRes'!BQ107)),6)</f>
        <v>46.351666000000002</v>
      </c>
      <c r="AD102">
        <f>ROUND((((SUM(SmtRes!BR103:'SmtRes'!BR107))-(0))+AE102),6)</f>
        <v>17.473099999999999</v>
      </c>
      <c r="AE102">
        <f>ROUND((0),6)</f>
        <v>0</v>
      </c>
      <c r="AF102">
        <f>ROUND((SUM(SmtRes!BT103:'SmtRes'!BT107)),6)</f>
        <v>2317.5832999999998</v>
      </c>
      <c r="AG102">
        <f t="shared" si="95"/>
        <v>0</v>
      </c>
      <c r="AH102">
        <f>(SUM(SmtRes!BU103:'SmtRes'!BU107))</f>
        <v>1.72</v>
      </c>
      <c r="AI102">
        <f>(0)</f>
        <v>0</v>
      </c>
      <c r="AJ102">
        <f t="shared" si="96"/>
        <v>0</v>
      </c>
      <c r="AK102">
        <v>2381.408066</v>
      </c>
      <c r="AL102">
        <v>46.351665999999994</v>
      </c>
      <c r="AM102">
        <v>17.473099999999999</v>
      </c>
      <c r="AN102">
        <v>0</v>
      </c>
      <c r="AO102">
        <v>2317.5832999999998</v>
      </c>
      <c r="AP102">
        <v>0</v>
      </c>
      <c r="AQ102">
        <v>1.72</v>
      </c>
      <c r="AR102">
        <v>0</v>
      </c>
      <c r="AS102">
        <v>0</v>
      </c>
      <c r="AT102">
        <v>90</v>
      </c>
      <c r="AU102">
        <v>46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236</v>
      </c>
      <c r="BM102">
        <v>110007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90</v>
      </c>
      <c r="CA102">
        <v>46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105"/>
        <v>47708.689999999995</v>
      </c>
      <c r="CQ102">
        <f>SUMIF(SmtRes!AQ103:'SmtRes'!AQ107,"=1",SmtRes!AA103:'SmtRes'!AA107)</f>
        <v>23.18</v>
      </c>
      <c r="CR102">
        <f>SUMIF(SmtRes!AQ103:'SmtRes'!AQ107,"=1",SmtRes!AB103:'SmtRes'!AB107)</f>
        <v>93.44</v>
      </c>
      <c r="CS102">
        <f>SUMIF(SmtRes!AQ103:'SmtRes'!AQ107,"=1",SmtRes!AC103:'SmtRes'!AC107)</f>
        <v>0</v>
      </c>
      <c r="CT102">
        <f>SUMIF(SmtRes!AQ103:'SmtRes'!AQ107,"=1",SmtRes!AD103:'SmtRes'!AD107)</f>
        <v>3679.64</v>
      </c>
      <c r="CU102">
        <f t="shared" si="106"/>
        <v>0</v>
      </c>
      <c r="CV102">
        <f>SUMIF(SmtRes!AQ103:'SmtRes'!AQ107,"=1",SmtRes!BU103:'SmtRes'!BU107)</f>
        <v>1.72</v>
      </c>
      <c r="CW102">
        <f>SUMIF(SmtRes!AQ103:'SmtRes'!AQ107,"=1",SmtRes!BV103:'SmtRes'!BV107)</f>
        <v>0</v>
      </c>
      <c r="CX102">
        <f t="shared" si="107"/>
        <v>0</v>
      </c>
      <c r="CY102">
        <f t="shared" si="108"/>
        <v>41716.502999999997</v>
      </c>
      <c r="CZ102">
        <f t="shared" si="109"/>
        <v>21321.768199999999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230</v>
      </c>
      <c r="DW102" t="s">
        <v>230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45799539</v>
      </c>
      <c r="EF102">
        <v>3</v>
      </c>
      <c r="EG102" t="s">
        <v>21</v>
      </c>
      <c r="EH102">
        <v>0</v>
      </c>
      <c r="EI102" t="s">
        <v>3</v>
      </c>
      <c r="EJ102">
        <v>2</v>
      </c>
      <c r="EK102">
        <v>110007</v>
      </c>
      <c r="EL102" t="s">
        <v>232</v>
      </c>
      <c r="EM102" t="s">
        <v>153</v>
      </c>
      <c r="EO102" t="s">
        <v>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1.72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90</v>
      </c>
      <c r="FY102">
        <v>46</v>
      </c>
      <c r="GA102" t="s">
        <v>3</v>
      </c>
      <c r="GD102">
        <v>1</v>
      </c>
      <c r="GF102">
        <v>-391860456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97"/>
        <v>0</v>
      </c>
      <c r="GM102">
        <f t="shared" si="98"/>
        <v>110746.96</v>
      </c>
      <c r="GN102">
        <f t="shared" si="99"/>
        <v>0</v>
      </c>
      <c r="GO102">
        <f t="shared" si="100"/>
        <v>110746.96</v>
      </c>
      <c r="GP102">
        <f t="shared" si="101"/>
        <v>0</v>
      </c>
      <c r="GR102">
        <v>0</v>
      </c>
      <c r="GS102">
        <v>0</v>
      </c>
      <c r="GT102">
        <v>0</v>
      </c>
      <c r="GU102" t="s">
        <v>3</v>
      </c>
      <c r="GV102">
        <f t="shared" si="102"/>
        <v>0</v>
      </c>
      <c r="GW102">
        <v>1</v>
      </c>
      <c r="GX102">
        <f t="shared" si="103"/>
        <v>0</v>
      </c>
      <c r="HA102">
        <v>0</v>
      </c>
      <c r="HB102">
        <v>0</v>
      </c>
      <c r="HC102">
        <f t="shared" si="110"/>
        <v>0</v>
      </c>
      <c r="HE102" t="s">
        <v>3</v>
      </c>
      <c r="HF102" t="s">
        <v>3</v>
      </c>
      <c r="HM102" t="s">
        <v>3</v>
      </c>
      <c r="HN102" t="s">
        <v>155</v>
      </c>
      <c r="HO102" t="s">
        <v>156</v>
      </c>
      <c r="HP102" t="s">
        <v>152</v>
      </c>
      <c r="HQ102" t="s">
        <v>152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ROW(SmtRes!A115)</f>
        <v>115</v>
      </c>
      <c r="D103">
        <f>ROW(EtalonRes!A115)</f>
        <v>115</v>
      </c>
      <c r="E103" t="s">
        <v>237</v>
      </c>
      <c r="F103" t="s">
        <v>238</v>
      </c>
      <c r="G103" t="s">
        <v>239</v>
      </c>
      <c r="H103" t="s">
        <v>240</v>
      </c>
      <c r="I103">
        <f>ROUND(0.3,7)</f>
        <v>0.3</v>
      </c>
      <c r="J103">
        <v>0</v>
      </c>
      <c r="K103">
        <f>ROUND(0.3,7)</f>
        <v>0.3</v>
      </c>
      <c r="O103">
        <f t="shared" si="104"/>
        <v>13634.21</v>
      </c>
      <c r="P103">
        <f>SUMIF(SmtRes!AQ108:'SmtRes'!AQ115,"=1",SmtRes!DF108:'SmtRes'!DF115)</f>
        <v>148.63999999999999</v>
      </c>
      <c r="Q103">
        <f>SUMIF(SmtRes!AQ108:'SmtRes'!AQ115,"=1",SmtRes!DG108:'SmtRes'!DG115)</f>
        <v>35.46</v>
      </c>
      <c r="R103">
        <f>SUMIF(SmtRes!AQ108:'SmtRes'!AQ115,"=1",SmtRes!DH108:'SmtRes'!DH115)</f>
        <v>63.64</v>
      </c>
      <c r="S103">
        <f>SUMIF(SmtRes!AQ108:'SmtRes'!AQ115,"=1",SmtRes!DI108:'SmtRes'!DI115)</f>
        <v>13386.47</v>
      </c>
      <c r="T103">
        <f t="shared" si="90"/>
        <v>0</v>
      </c>
      <c r="U103">
        <f>SUMIF(SmtRes!AQ108:'SmtRes'!AQ115,"=1",SmtRes!CV108:'SmtRes'!CV115)</f>
        <v>19.260000000000002</v>
      </c>
      <c r="V103">
        <f>SUMIF(SmtRes!AQ108:'SmtRes'!AQ115,"=1",SmtRes!CW108:'SmtRes'!CW115)</f>
        <v>8.3999999999999991E-2</v>
      </c>
      <c r="W103">
        <f t="shared" si="91"/>
        <v>0</v>
      </c>
      <c r="X103">
        <f t="shared" si="92"/>
        <v>13046.61</v>
      </c>
      <c r="Y103">
        <f t="shared" si="93"/>
        <v>7397.56</v>
      </c>
      <c r="AA103">
        <v>48211122</v>
      </c>
      <c r="AB103">
        <f t="shared" si="94"/>
        <v>45098.037900000003</v>
      </c>
      <c r="AC103">
        <f>ROUND((SUM(SmtRes!BQ108:'SmtRes'!BQ115)),6)</f>
        <v>359.46710000000002</v>
      </c>
      <c r="AD103">
        <f>ROUND((((SUM(SmtRes!BR108:'SmtRes'!BR115))-(SUM(SmtRes!BS108:'SmtRes'!BS115)))+AE103),6)</f>
        <v>117.00279999999999</v>
      </c>
      <c r="AE103">
        <f>ROUND((SUM(SmtRes!BS108:'SmtRes'!BS115)),6)</f>
        <v>212.13319999999999</v>
      </c>
      <c r="AF103">
        <f>ROUND((SUM(SmtRes!BT108:'SmtRes'!BT115)),6)</f>
        <v>44621.567999999999</v>
      </c>
      <c r="AG103">
        <f t="shared" si="95"/>
        <v>0</v>
      </c>
      <c r="AH103">
        <f>(SUM(SmtRes!BU108:'SmtRes'!BU115))</f>
        <v>64.2</v>
      </c>
      <c r="AI103">
        <f>(SUM(SmtRes!BV108:'SmtRes'!BV115))</f>
        <v>0.28000000000000003</v>
      </c>
      <c r="AJ103">
        <f t="shared" si="96"/>
        <v>0</v>
      </c>
      <c r="AK103">
        <v>45310.171099999992</v>
      </c>
      <c r="AL103">
        <v>359.46710000000002</v>
      </c>
      <c r="AM103">
        <v>117.00280000000001</v>
      </c>
      <c r="AN103">
        <v>212.13319999999999</v>
      </c>
      <c r="AO103">
        <v>44621.567999999999</v>
      </c>
      <c r="AP103">
        <v>0</v>
      </c>
      <c r="AQ103">
        <v>64.2</v>
      </c>
      <c r="AR103">
        <v>0.28000000000000003</v>
      </c>
      <c r="AS103">
        <v>0</v>
      </c>
      <c r="AT103">
        <v>97</v>
      </c>
      <c r="AU103">
        <v>55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241</v>
      </c>
      <c r="BM103">
        <v>26001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97</v>
      </c>
      <c r="CA103">
        <v>55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05"/>
        <v>13634.21</v>
      </c>
      <c r="CQ103">
        <f>SUMIF(SmtRes!AQ108:'SmtRes'!AQ115,"=1",SmtRes!AA108:'SmtRes'!AA115)</f>
        <v>198.31</v>
      </c>
      <c r="CR103">
        <f>SUMIF(SmtRes!AQ108:'SmtRes'!AQ115,"=1",SmtRes!AB108:'SmtRes'!AB115)</f>
        <v>618.38</v>
      </c>
      <c r="CS103">
        <f>SUMIF(SmtRes!AQ108:'SmtRes'!AQ115,"=1",SmtRes!AC108:'SmtRes'!AC115)</f>
        <v>1477.69</v>
      </c>
      <c r="CT103">
        <f>SUMIF(SmtRes!AQ108:'SmtRes'!AQ115,"=1",SmtRes!AD108:'SmtRes'!AD115)</f>
        <v>695.04</v>
      </c>
      <c r="CU103">
        <f t="shared" si="106"/>
        <v>0</v>
      </c>
      <c r="CV103">
        <f>SUMIF(SmtRes!AQ108:'SmtRes'!AQ115,"=1",SmtRes!BU108:'SmtRes'!BU115)</f>
        <v>64.2</v>
      </c>
      <c r="CW103">
        <f>SUMIF(SmtRes!AQ108:'SmtRes'!AQ115,"=1",SmtRes!BV108:'SmtRes'!BV115)</f>
        <v>0.28000000000000003</v>
      </c>
      <c r="CX103">
        <f t="shared" si="107"/>
        <v>0</v>
      </c>
      <c r="CY103">
        <f t="shared" si="108"/>
        <v>13046.606699999998</v>
      </c>
      <c r="CZ103">
        <f t="shared" si="109"/>
        <v>7397.5604999999996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1005</v>
      </c>
      <c r="DV103" t="s">
        <v>240</v>
      </c>
      <c r="DW103" t="s">
        <v>240</v>
      </c>
      <c r="DX103">
        <v>100</v>
      </c>
      <c r="DZ103" t="s">
        <v>3</v>
      </c>
      <c r="EA103" t="s">
        <v>3</v>
      </c>
      <c r="EB103" t="s">
        <v>3</v>
      </c>
      <c r="EC103" t="s">
        <v>3</v>
      </c>
      <c r="EE103">
        <v>45799689</v>
      </c>
      <c r="EF103">
        <v>2</v>
      </c>
      <c r="EG103" t="s">
        <v>242</v>
      </c>
      <c r="EH103">
        <v>20</v>
      </c>
      <c r="EI103" t="s">
        <v>243</v>
      </c>
      <c r="EJ103">
        <v>1</v>
      </c>
      <c r="EK103">
        <v>26001</v>
      </c>
      <c r="EL103" t="s">
        <v>243</v>
      </c>
      <c r="EM103" t="s">
        <v>244</v>
      </c>
      <c r="EO103" t="s">
        <v>3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64.2</v>
      </c>
      <c r="EX103">
        <v>0.28000000000000003</v>
      </c>
      <c r="EY103">
        <v>0</v>
      </c>
      <c r="FQ103">
        <v>0</v>
      </c>
      <c r="FR103">
        <v>0</v>
      </c>
      <c r="FS103">
        <v>0</v>
      </c>
      <c r="FX103">
        <v>97</v>
      </c>
      <c r="FY103">
        <v>55</v>
      </c>
      <c r="GA103" t="s">
        <v>3</v>
      </c>
      <c r="GD103">
        <v>1</v>
      </c>
      <c r="GF103">
        <v>1521480312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97"/>
        <v>0</v>
      </c>
      <c r="GM103">
        <f t="shared" si="98"/>
        <v>34078.379999999997</v>
      </c>
      <c r="GN103">
        <f t="shared" si="99"/>
        <v>34078.379999999997</v>
      </c>
      <c r="GO103">
        <f t="shared" si="100"/>
        <v>0</v>
      </c>
      <c r="GP103">
        <f t="shared" si="101"/>
        <v>0</v>
      </c>
      <c r="GR103">
        <v>0</v>
      </c>
      <c r="GS103">
        <v>0</v>
      </c>
      <c r="GT103">
        <v>0</v>
      </c>
      <c r="GU103" t="s">
        <v>3</v>
      </c>
      <c r="GV103">
        <f t="shared" si="102"/>
        <v>0</v>
      </c>
      <c r="GW103">
        <v>1</v>
      </c>
      <c r="GX103">
        <f t="shared" si="103"/>
        <v>0</v>
      </c>
      <c r="HA103">
        <v>0</v>
      </c>
      <c r="HB103">
        <v>0</v>
      </c>
      <c r="HC103">
        <f t="shared" si="110"/>
        <v>0</v>
      </c>
      <c r="HE103" t="s">
        <v>3</v>
      </c>
      <c r="HF103" t="s">
        <v>3</v>
      </c>
      <c r="HM103" t="s">
        <v>3</v>
      </c>
      <c r="HN103" t="s">
        <v>245</v>
      </c>
      <c r="HO103" t="s">
        <v>246</v>
      </c>
      <c r="HP103" t="s">
        <v>243</v>
      </c>
      <c r="HQ103" t="s">
        <v>243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E104" t="s">
        <v>247</v>
      </c>
      <c r="F104" t="s">
        <v>248</v>
      </c>
      <c r="G104" t="s">
        <v>249</v>
      </c>
      <c r="H104" t="s">
        <v>250</v>
      </c>
      <c r="I104">
        <f>ROUND(22,7)</f>
        <v>22</v>
      </c>
      <c r="J104">
        <v>0</v>
      </c>
      <c r="K104">
        <f>ROUND(22,7)</f>
        <v>22</v>
      </c>
      <c r="O104">
        <f t="shared" si="104"/>
        <v>8140</v>
      </c>
      <c r="P104">
        <f t="shared" ref="P104:P113" si="111">ROUND(CQ104*I104,2)</f>
        <v>8140</v>
      </c>
      <c r="Q104">
        <f t="shared" ref="Q104:Q113" si="112">ROUND(CR104*I104,2)</f>
        <v>0</v>
      </c>
      <c r="R104">
        <f t="shared" ref="R104:R113" si="113">ROUND(CS104*I104,2)</f>
        <v>0</v>
      </c>
      <c r="S104">
        <f t="shared" ref="S104:S113" si="114">ROUND(CT104*I104,2)</f>
        <v>0</v>
      </c>
      <c r="T104">
        <f t="shared" si="90"/>
        <v>0</v>
      </c>
      <c r="U104">
        <f t="shared" ref="U104:U113" si="115">ROUND(CV104*I104,7)</f>
        <v>0</v>
      </c>
      <c r="V104">
        <f t="shared" ref="V104:V113" si="116">ROUND(CW104*I104,7)</f>
        <v>0</v>
      </c>
      <c r="W104">
        <f t="shared" si="91"/>
        <v>0</v>
      </c>
      <c r="X104">
        <f t="shared" si="92"/>
        <v>0</v>
      </c>
      <c r="Y104">
        <f t="shared" si="93"/>
        <v>0</v>
      </c>
      <c r="AA104">
        <v>48211122</v>
      </c>
      <c r="AB104">
        <f t="shared" si="94"/>
        <v>370</v>
      </c>
      <c r="AC104">
        <f t="shared" ref="AC104:AC113" si="117">ROUND((ES104),6)</f>
        <v>370</v>
      </c>
      <c r="AD104">
        <f t="shared" ref="AD104:AD113" si="118">ROUND((((ET104)-(EU104))+AE104),6)</f>
        <v>0</v>
      </c>
      <c r="AE104">
        <f t="shared" ref="AE104:AE113" si="119">ROUND((EU104),6)</f>
        <v>0</v>
      </c>
      <c r="AF104">
        <f t="shared" ref="AF104:AF113" si="120">ROUND((EV104),6)</f>
        <v>0</v>
      </c>
      <c r="AG104">
        <f t="shared" si="95"/>
        <v>0</v>
      </c>
      <c r="AH104">
        <f t="shared" ref="AH104:AH113" si="121">(EW104)</f>
        <v>0</v>
      </c>
      <c r="AI104">
        <f t="shared" ref="AI104:AI113" si="122">(EX104)</f>
        <v>0</v>
      </c>
      <c r="AJ104">
        <f t="shared" si="96"/>
        <v>0</v>
      </c>
      <c r="AK104">
        <v>370</v>
      </c>
      <c r="AL104">
        <v>370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251</v>
      </c>
      <c r="BM104">
        <v>1100</v>
      </c>
      <c r="BN104">
        <v>0</v>
      </c>
      <c r="BO104" t="s">
        <v>3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05"/>
        <v>8140</v>
      </c>
      <c r="CQ104">
        <f t="shared" ref="CQ104:CQ113" si="123">ROUND(AL104*BC104,2)</f>
        <v>370</v>
      </c>
      <c r="CR104">
        <f t="shared" ref="CR104:CR113" si="124">ROUND(AM104*BB104,2)</f>
        <v>0</v>
      </c>
      <c r="CS104">
        <f t="shared" ref="CS104:CS113" si="125">ROUND(AN104*BS104,2)</f>
        <v>0</v>
      </c>
      <c r="CT104">
        <f t="shared" ref="CT104:CT113" si="126">ROUND(AO104*BA104,2)</f>
        <v>0</v>
      </c>
      <c r="CU104">
        <f t="shared" si="106"/>
        <v>0</v>
      </c>
      <c r="CV104">
        <f t="shared" ref="CV104:CV113" si="127">AH104</f>
        <v>0</v>
      </c>
      <c r="CW104">
        <f t="shared" ref="CW104:CW113" si="128">AI104</f>
        <v>0</v>
      </c>
      <c r="CX104">
        <f t="shared" si="107"/>
        <v>0</v>
      </c>
      <c r="CY104">
        <f t="shared" si="108"/>
        <v>0</v>
      </c>
      <c r="CZ104">
        <f t="shared" si="109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250</v>
      </c>
      <c r="DW104" t="s">
        <v>250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45799882</v>
      </c>
      <c r="EF104">
        <v>8</v>
      </c>
      <c r="EG104" t="s">
        <v>169</v>
      </c>
      <c r="EH104">
        <v>0</v>
      </c>
      <c r="EI104" t="s">
        <v>3</v>
      </c>
      <c r="EJ104">
        <v>1</v>
      </c>
      <c r="EK104">
        <v>1100</v>
      </c>
      <c r="EL104" t="s">
        <v>170</v>
      </c>
      <c r="EM104" t="s">
        <v>171</v>
      </c>
      <c r="EO104" t="s">
        <v>3</v>
      </c>
      <c r="EQ104">
        <v>131072</v>
      </c>
      <c r="ER104">
        <v>0</v>
      </c>
      <c r="ES104">
        <v>370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1324487389</v>
      </c>
      <c r="GG104">
        <v>2</v>
      </c>
      <c r="GH104">
        <v>0</v>
      </c>
      <c r="GI104">
        <v>-2</v>
      </c>
      <c r="GJ104">
        <v>0</v>
      </c>
      <c r="GK104">
        <v>0</v>
      </c>
      <c r="GL104">
        <f t="shared" si="97"/>
        <v>0</v>
      </c>
      <c r="GM104">
        <f t="shared" si="98"/>
        <v>8140</v>
      </c>
      <c r="GN104">
        <f t="shared" si="99"/>
        <v>0</v>
      </c>
      <c r="GO104">
        <f t="shared" si="100"/>
        <v>8140</v>
      </c>
      <c r="GP104">
        <f t="shared" si="101"/>
        <v>0</v>
      </c>
      <c r="GR104">
        <v>0</v>
      </c>
      <c r="GS104">
        <v>0</v>
      </c>
      <c r="GT104">
        <v>0</v>
      </c>
      <c r="GU104" t="s">
        <v>3</v>
      </c>
      <c r="GV104">
        <f t="shared" si="102"/>
        <v>0</v>
      </c>
      <c r="GW104">
        <v>1</v>
      </c>
      <c r="GX104">
        <f t="shared" si="103"/>
        <v>0</v>
      </c>
      <c r="HA104">
        <v>0</v>
      </c>
      <c r="HB104">
        <v>0</v>
      </c>
      <c r="HC104">
        <f t="shared" si="110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E105" t="s">
        <v>252</v>
      </c>
      <c r="F105" t="s">
        <v>253</v>
      </c>
      <c r="G105" t="s">
        <v>254</v>
      </c>
      <c r="H105" t="s">
        <v>207</v>
      </c>
      <c r="I105">
        <f>ROUND(6.43314,7)</f>
        <v>6.4331399999999999</v>
      </c>
      <c r="J105">
        <v>0</v>
      </c>
      <c r="K105">
        <f>ROUND(6.43314,7)</f>
        <v>6.4331399999999999</v>
      </c>
      <c r="O105">
        <f t="shared" si="104"/>
        <v>380300.09</v>
      </c>
      <c r="P105">
        <f t="shared" si="111"/>
        <v>380300.09</v>
      </c>
      <c r="Q105">
        <f t="shared" si="112"/>
        <v>0</v>
      </c>
      <c r="R105">
        <f t="shared" si="113"/>
        <v>0</v>
      </c>
      <c r="S105">
        <f t="shared" si="114"/>
        <v>0</v>
      </c>
      <c r="T105">
        <f t="shared" si="90"/>
        <v>0</v>
      </c>
      <c r="U105">
        <f t="shared" si="115"/>
        <v>0</v>
      </c>
      <c r="V105">
        <f t="shared" si="116"/>
        <v>0</v>
      </c>
      <c r="W105">
        <f t="shared" si="91"/>
        <v>0</v>
      </c>
      <c r="X105">
        <f t="shared" si="92"/>
        <v>0</v>
      </c>
      <c r="Y105">
        <f t="shared" si="93"/>
        <v>0</v>
      </c>
      <c r="AA105">
        <v>48211122</v>
      </c>
      <c r="AB105">
        <f t="shared" si="94"/>
        <v>57393.96</v>
      </c>
      <c r="AC105">
        <f t="shared" si="117"/>
        <v>57393.96</v>
      </c>
      <c r="AD105">
        <f t="shared" si="118"/>
        <v>0</v>
      </c>
      <c r="AE105">
        <f t="shared" si="119"/>
        <v>0</v>
      </c>
      <c r="AF105">
        <f t="shared" si="120"/>
        <v>0</v>
      </c>
      <c r="AG105">
        <f t="shared" si="95"/>
        <v>0</v>
      </c>
      <c r="AH105">
        <f t="shared" si="121"/>
        <v>0</v>
      </c>
      <c r="AI105">
        <f t="shared" si="122"/>
        <v>0</v>
      </c>
      <c r="AJ105">
        <f t="shared" si="96"/>
        <v>0</v>
      </c>
      <c r="AK105">
        <v>57393.96</v>
      </c>
      <c r="AL105">
        <v>57393.96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1.03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255</v>
      </c>
      <c r="BM105">
        <v>500002</v>
      </c>
      <c r="BN105">
        <v>0</v>
      </c>
      <c r="BO105" t="s">
        <v>253</v>
      </c>
      <c r="BP105">
        <v>1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05"/>
        <v>380300.09</v>
      </c>
      <c r="CQ105">
        <f t="shared" si="123"/>
        <v>59115.78</v>
      </c>
      <c r="CR105">
        <f t="shared" si="124"/>
        <v>0</v>
      </c>
      <c r="CS105">
        <f t="shared" si="125"/>
        <v>0</v>
      </c>
      <c r="CT105">
        <f t="shared" si="126"/>
        <v>0</v>
      </c>
      <c r="CU105">
        <f t="shared" si="106"/>
        <v>0</v>
      </c>
      <c r="CV105">
        <f t="shared" si="127"/>
        <v>0</v>
      </c>
      <c r="CW105">
        <f t="shared" si="128"/>
        <v>0</v>
      </c>
      <c r="CX105">
        <f t="shared" si="107"/>
        <v>0</v>
      </c>
      <c r="CY105">
        <f t="shared" si="108"/>
        <v>0</v>
      </c>
      <c r="CZ105">
        <f t="shared" si="109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207</v>
      </c>
      <c r="DW105" t="s">
        <v>209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45799549</v>
      </c>
      <c r="EF105">
        <v>8</v>
      </c>
      <c r="EG105" t="s">
        <v>169</v>
      </c>
      <c r="EH105">
        <v>0</v>
      </c>
      <c r="EI105" t="s">
        <v>3</v>
      </c>
      <c r="EJ105">
        <v>2</v>
      </c>
      <c r="EK105">
        <v>500002</v>
      </c>
      <c r="EL105" t="s">
        <v>184</v>
      </c>
      <c r="EM105" t="s">
        <v>185</v>
      </c>
      <c r="EO105" t="s">
        <v>3</v>
      </c>
      <c r="EQ105">
        <v>131072</v>
      </c>
      <c r="ER105">
        <v>57393.96</v>
      </c>
      <c r="ES105">
        <v>57393.96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-1787039552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97"/>
        <v>0</v>
      </c>
      <c r="GM105">
        <f t="shared" si="98"/>
        <v>380300.09</v>
      </c>
      <c r="GN105">
        <f t="shared" si="99"/>
        <v>0</v>
      </c>
      <c r="GO105">
        <f t="shared" si="100"/>
        <v>380300.09</v>
      </c>
      <c r="GP105">
        <f t="shared" si="101"/>
        <v>0</v>
      </c>
      <c r="GR105">
        <v>0</v>
      </c>
      <c r="GS105">
        <v>0</v>
      </c>
      <c r="GT105">
        <v>0</v>
      </c>
      <c r="GU105" t="s">
        <v>3</v>
      </c>
      <c r="GV105">
        <f t="shared" si="102"/>
        <v>0</v>
      </c>
      <c r="GW105">
        <v>1</v>
      </c>
      <c r="GX105">
        <f t="shared" si="103"/>
        <v>0</v>
      </c>
      <c r="HA105">
        <v>0</v>
      </c>
      <c r="HB105">
        <v>0</v>
      </c>
      <c r="HC105">
        <f t="shared" si="110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E106" t="s">
        <v>256</v>
      </c>
      <c r="F106" t="s">
        <v>257</v>
      </c>
      <c r="G106" t="s">
        <v>258</v>
      </c>
      <c r="H106" t="s">
        <v>207</v>
      </c>
      <c r="I106">
        <f>ROUND(0.65688,7)</f>
        <v>0.65688000000000002</v>
      </c>
      <c r="J106">
        <v>0</v>
      </c>
      <c r="K106">
        <f>ROUND(0.65688,7)</f>
        <v>0.65688000000000002</v>
      </c>
      <c r="O106">
        <f t="shared" si="104"/>
        <v>50940</v>
      </c>
      <c r="P106">
        <f t="shared" si="111"/>
        <v>50940</v>
      </c>
      <c r="Q106">
        <f t="shared" si="112"/>
        <v>0</v>
      </c>
      <c r="R106">
        <f t="shared" si="113"/>
        <v>0</v>
      </c>
      <c r="S106">
        <f t="shared" si="114"/>
        <v>0</v>
      </c>
      <c r="T106">
        <f t="shared" si="90"/>
        <v>0</v>
      </c>
      <c r="U106">
        <f t="shared" si="115"/>
        <v>0</v>
      </c>
      <c r="V106">
        <f t="shared" si="116"/>
        <v>0</v>
      </c>
      <c r="W106">
        <f t="shared" si="91"/>
        <v>0</v>
      </c>
      <c r="X106">
        <f t="shared" si="92"/>
        <v>0</v>
      </c>
      <c r="Y106">
        <f t="shared" si="93"/>
        <v>0</v>
      </c>
      <c r="AA106">
        <v>48211122</v>
      </c>
      <c r="AB106">
        <f t="shared" si="94"/>
        <v>75289.72</v>
      </c>
      <c r="AC106">
        <f t="shared" si="117"/>
        <v>75289.72</v>
      </c>
      <c r="AD106">
        <f t="shared" si="118"/>
        <v>0</v>
      </c>
      <c r="AE106">
        <f t="shared" si="119"/>
        <v>0</v>
      </c>
      <c r="AF106">
        <f t="shared" si="120"/>
        <v>0</v>
      </c>
      <c r="AG106">
        <f t="shared" si="95"/>
        <v>0</v>
      </c>
      <c r="AH106">
        <f t="shared" si="121"/>
        <v>0</v>
      </c>
      <c r="AI106">
        <f t="shared" si="122"/>
        <v>0</v>
      </c>
      <c r="AJ106">
        <f t="shared" si="96"/>
        <v>0</v>
      </c>
      <c r="AK106">
        <v>75289.72</v>
      </c>
      <c r="AL106">
        <v>75289.72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1.03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2</v>
      </c>
      <c r="BJ106" t="s">
        <v>259</v>
      </c>
      <c r="BM106">
        <v>500002</v>
      </c>
      <c r="BN106">
        <v>0</v>
      </c>
      <c r="BO106" t="s">
        <v>257</v>
      </c>
      <c r="BP106">
        <v>1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05"/>
        <v>50940</v>
      </c>
      <c r="CQ106">
        <f t="shared" si="123"/>
        <v>77548.41</v>
      </c>
      <c r="CR106">
        <f t="shared" si="124"/>
        <v>0</v>
      </c>
      <c r="CS106">
        <f t="shared" si="125"/>
        <v>0</v>
      </c>
      <c r="CT106">
        <f t="shared" si="126"/>
        <v>0</v>
      </c>
      <c r="CU106">
        <f t="shared" si="106"/>
        <v>0</v>
      </c>
      <c r="CV106">
        <f t="shared" si="127"/>
        <v>0</v>
      </c>
      <c r="CW106">
        <f t="shared" si="128"/>
        <v>0</v>
      </c>
      <c r="CX106">
        <f t="shared" si="107"/>
        <v>0</v>
      </c>
      <c r="CY106">
        <f t="shared" si="108"/>
        <v>0</v>
      </c>
      <c r="CZ106">
        <f t="shared" si="109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207</v>
      </c>
      <c r="DW106" t="s">
        <v>209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45799549</v>
      </c>
      <c r="EF106">
        <v>8</v>
      </c>
      <c r="EG106" t="s">
        <v>169</v>
      </c>
      <c r="EH106">
        <v>0</v>
      </c>
      <c r="EI106" t="s">
        <v>3</v>
      </c>
      <c r="EJ106">
        <v>2</v>
      </c>
      <c r="EK106">
        <v>500002</v>
      </c>
      <c r="EL106" t="s">
        <v>184</v>
      </c>
      <c r="EM106" t="s">
        <v>185</v>
      </c>
      <c r="EO106" t="s">
        <v>3</v>
      </c>
      <c r="EQ106">
        <v>131072</v>
      </c>
      <c r="ER106">
        <v>75289.72</v>
      </c>
      <c r="ES106">
        <v>75289.72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1830968113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97"/>
        <v>0</v>
      </c>
      <c r="GM106">
        <f t="shared" si="98"/>
        <v>50940</v>
      </c>
      <c r="GN106">
        <f t="shared" si="99"/>
        <v>0</v>
      </c>
      <c r="GO106">
        <f t="shared" si="100"/>
        <v>50940</v>
      </c>
      <c r="GP106">
        <f t="shared" si="101"/>
        <v>0</v>
      </c>
      <c r="GR106">
        <v>0</v>
      </c>
      <c r="GS106">
        <v>0</v>
      </c>
      <c r="GT106">
        <v>0</v>
      </c>
      <c r="GU106" t="s">
        <v>3</v>
      </c>
      <c r="GV106">
        <f t="shared" si="102"/>
        <v>0</v>
      </c>
      <c r="GW106">
        <v>1</v>
      </c>
      <c r="GX106">
        <f t="shared" si="103"/>
        <v>0</v>
      </c>
      <c r="HA106">
        <v>0</v>
      </c>
      <c r="HB106">
        <v>0</v>
      </c>
      <c r="HC106">
        <f t="shared" si="110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E107" t="s">
        <v>260</v>
      </c>
      <c r="F107" t="s">
        <v>261</v>
      </c>
      <c r="G107" t="s">
        <v>262</v>
      </c>
      <c r="H107" t="s">
        <v>207</v>
      </c>
      <c r="I107">
        <f>ROUND(0.08466,7)</f>
        <v>8.4659999999999999E-2</v>
      </c>
      <c r="J107">
        <v>0</v>
      </c>
      <c r="K107">
        <f>ROUND(0.08466,7)</f>
        <v>8.4659999999999999E-2</v>
      </c>
      <c r="O107">
        <f t="shared" si="104"/>
        <v>8298.42</v>
      </c>
      <c r="P107">
        <f t="shared" si="111"/>
        <v>8298.42</v>
      </c>
      <c r="Q107">
        <f t="shared" si="112"/>
        <v>0</v>
      </c>
      <c r="R107">
        <f t="shared" si="113"/>
        <v>0</v>
      </c>
      <c r="S107">
        <f t="shared" si="114"/>
        <v>0</v>
      </c>
      <c r="T107">
        <f t="shared" si="90"/>
        <v>0</v>
      </c>
      <c r="U107">
        <f t="shared" si="115"/>
        <v>0</v>
      </c>
      <c r="V107">
        <f t="shared" si="116"/>
        <v>0</v>
      </c>
      <c r="W107">
        <f t="shared" si="91"/>
        <v>0</v>
      </c>
      <c r="X107">
        <f t="shared" si="92"/>
        <v>0</v>
      </c>
      <c r="Y107">
        <f t="shared" si="93"/>
        <v>0</v>
      </c>
      <c r="AA107">
        <v>48211122</v>
      </c>
      <c r="AB107">
        <f t="shared" si="94"/>
        <v>95165.62</v>
      </c>
      <c r="AC107">
        <f t="shared" si="117"/>
        <v>95165.62</v>
      </c>
      <c r="AD107">
        <f t="shared" si="118"/>
        <v>0</v>
      </c>
      <c r="AE107">
        <f t="shared" si="119"/>
        <v>0</v>
      </c>
      <c r="AF107">
        <f t="shared" si="120"/>
        <v>0</v>
      </c>
      <c r="AG107">
        <f t="shared" si="95"/>
        <v>0</v>
      </c>
      <c r="AH107">
        <f t="shared" si="121"/>
        <v>0</v>
      </c>
      <c r="AI107">
        <f t="shared" si="122"/>
        <v>0</v>
      </c>
      <c r="AJ107">
        <f t="shared" si="96"/>
        <v>0</v>
      </c>
      <c r="AK107">
        <v>95165.62</v>
      </c>
      <c r="AL107">
        <v>95165.62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1.03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263</v>
      </c>
      <c r="BM107">
        <v>500002</v>
      </c>
      <c r="BN107">
        <v>0</v>
      </c>
      <c r="BO107" t="s">
        <v>261</v>
      </c>
      <c r="BP107">
        <v>1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05"/>
        <v>8298.42</v>
      </c>
      <c r="CQ107">
        <f t="shared" si="123"/>
        <v>98020.59</v>
      </c>
      <c r="CR107">
        <f t="shared" si="124"/>
        <v>0</v>
      </c>
      <c r="CS107">
        <f t="shared" si="125"/>
        <v>0</v>
      </c>
      <c r="CT107">
        <f t="shared" si="126"/>
        <v>0</v>
      </c>
      <c r="CU107">
        <f t="shared" si="106"/>
        <v>0</v>
      </c>
      <c r="CV107">
        <f t="shared" si="127"/>
        <v>0</v>
      </c>
      <c r="CW107">
        <f t="shared" si="128"/>
        <v>0</v>
      </c>
      <c r="CX107">
        <f t="shared" si="107"/>
        <v>0</v>
      </c>
      <c r="CY107">
        <f t="shared" si="108"/>
        <v>0</v>
      </c>
      <c r="CZ107">
        <f t="shared" si="109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207</v>
      </c>
      <c r="DW107" t="s">
        <v>209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45799549</v>
      </c>
      <c r="EF107">
        <v>8</v>
      </c>
      <c r="EG107" t="s">
        <v>169</v>
      </c>
      <c r="EH107">
        <v>0</v>
      </c>
      <c r="EI107" t="s">
        <v>3</v>
      </c>
      <c r="EJ107">
        <v>2</v>
      </c>
      <c r="EK107">
        <v>500002</v>
      </c>
      <c r="EL107" t="s">
        <v>184</v>
      </c>
      <c r="EM107" t="s">
        <v>185</v>
      </c>
      <c r="EO107" t="s">
        <v>3</v>
      </c>
      <c r="EQ107">
        <v>131072</v>
      </c>
      <c r="ER107">
        <v>95165.62</v>
      </c>
      <c r="ES107">
        <v>95165.62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3</v>
      </c>
      <c r="GD107">
        <v>1</v>
      </c>
      <c r="GF107">
        <v>-28811972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97"/>
        <v>0</v>
      </c>
      <c r="GM107">
        <f t="shared" si="98"/>
        <v>8298.42</v>
      </c>
      <c r="GN107">
        <f t="shared" si="99"/>
        <v>0</v>
      </c>
      <c r="GO107">
        <f t="shared" si="100"/>
        <v>8298.42</v>
      </c>
      <c r="GP107">
        <f t="shared" si="101"/>
        <v>0</v>
      </c>
      <c r="GR107">
        <v>0</v>
      </c>
      <c r="GS107">
        <v>0</v>
      </c>
      <c r="GT107">
        <v>0</v>
      </c>
      <c r="GU107" t="s">
        <v>3</v>
      </c>
      <c r="GV107">
        <f t="shared" si="102"/>
        <v>0</v>
      </c>
      <c r="GW107">
        <v>1</v>
      </c>
      <c r="GX107">
        <f t="shared" si="103"/>
        <v>0</v>
      </c>
      <c r="HA107">
        <v>0</v>
      </c>
      <c r="HB107">
        <v>0</v>
      </c>
      <c r="HC107">
        <f t="shared" si="110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E108" t="s">
        <v>264</v>
      </c>
      <c r="F108" t="s">
        <v>265</v>
      </c>
      <c r="G108" t="s">
        <v>266</v>
      </c>
      <c r="H108" t="s">
        <v>207</v>
      </c>
      <c r="I108">
        <f>ROUND(1.28316,7)</f>
        <v>1.2831600000000001</v>
      </c>
      <c r="J108">
        <v>0</v>
      </c>
      <c r="K108">
        <f>ROUND(1.28316,7)</f>
        <v>1.2831600000000001</v>
      </c>
      <c r="O108">
        <f t="shared" si="104"/>
        <v>268442.74</v>
      </c>
      <c r="P108">
        <f t="shared" si="111"/>
        <v>268442.74</v>
      </c>
      <c r="Q108">
        <f t="shared" si="112"/>
        <v>0</v>
      </c>
      <c r="R108">
        <f t="shared" si="113"/>
        <v>0</v>
      </c>
      <c r="S108">
        <f t="shared" si="114"/>
        <v>0</v>
      </c>
      <c r="T108">
        <f t="shared" si="90"/>
        <v>0</v>
      </c>
      <c r="U108">
        <f t="shared" si="115"/>
        <v>0</v>
      </c>
      <c r="V108">
        <f t="shared" si="116"/>
        <v>0</v>
      </c>
      <c r="W108">
        <f t="shared" si="91"/>
        <v>0</v>
      </c>
      <c r="X108">
        <f t="shared" si="92"/>
        <v>0</v>
      </c>
      <c r="Y108">
        <f t="shared" si="93"/>
        <v>0</v>
      </c>
      <c r="AA108">
        <v>48211122</v>
      </c>
      <c r="AB108">
        <f t="shared" si="94"/>
        <v>203111.09</v>
      </c>
      <c r="AC108">
        <f t="shared" si="117"/>
        <v>203111.09</v>
      </c>
      <c r="AD108">
        <f t="shared" si="118"/>
        <v>0</v>
      </c>
      <c r="AE108">
        <f t="shared" si="119"/>
        <v>0</v>
      </c>
      <c r="AF108">
        <f t="shared" si="120"/>
        <v>0</v>
      </c>
      <c r="AG108">
        <f t="shared" si="95"/>
        <v>0</v>
      </c>
      <c r="AH108">
        <f t="shared" si="121"/>
        <v>0</v>
      </c>
      <c r="AI108">
        <f t="shared" si="122"/>
        <v>0</v>
      </c>
      <c r="AJ108">
        <f t="shared" si="96"/>
        <v>0</v>
      </c>
      <c r="AK108">
        <v>203111.09</v>
      </c>
      <c r="AL108">
        <v>203111.09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1.03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267</v>
      </c>
      <c r="BM108">
        <v>500002</v>
      </c>
      <c r="BN108">
        <v>0</v>
      </c>
      <c r="BO108" t="s">
        <v>265</v>
      </c>
      <c r="BP108">
        <v>1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05"/>
        <v>268442.74</v>
      </c>
      <c r="CQ108">
        <f t="shared" si="123"/>
        <v>209204.42</v>
      </c>
      <c r="CR108">
        <f t="shared" si="124"/>
        <v>0</v>
      </c>
      <c r="CS108">
        <f t="shared" si="125"/>
        <v>0</v>
      </c>
      <c r="CT108">
        <f t="shared" si="126"/>
        <v>0</v>
      </c>
      <c r="CU108">
        <f t="shared" si="106"/>
        <v>0</v>
      </c>
      <c r="CV108">
        <f t="shared" si="127"/>
        <v>0</v>
      </c>
      <c r="CW108">
        <f t="shared" si="128"/>
        <v>0</v>
      </c>
      <c r="CX108">
        <f t="shared" si="107"/>
        <v>0</v>
      </c>
      <c r="CY108">
        <f t="shared" si="108"/>
        <v>0</v>
      </c>
      <c r="CZ108">
        <f t="shared" si="109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207</v>
      </c>
      <c r="DW108" t="s">
        <v>209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45799549</v>
      </c>
      <c r="EF108">
        <v>8</v>
      </c>
      <c r="EG108" t="s">
        <v>169</v>
      </c>
      <c r="EH108">
        <v>0</v>
      </c>
      <c r="EI108" t="s">
        <v>3</v>
      </c>
      <c r="EJ108">
        <v>2</v>
      </c>
      <c r="EK108">
        <v>500002</v>
      </c>
      <c r="EL108" t="s">
        <v>184</v>
      </c>
      <c r="EM108" t="s">
        <v>185</v>
      </c>
      <c r="EO108" t="s">
        <v>3</v>
      </c>
      <c r="EQ108">
        <v>131072</v>
      </c>
      <c r="ER108">
        <v>203111.09</v>
      </c>
      <c r="ES108">
        <v>203111.09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2075715111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97"/>
        <v>0</v>
      </c>
      <c r="GM108">
        <f t="shared" si="98"/>
        <v>268442.74</v>
      </c>
      <c r="GN108">
        <f t="shared" si="99"/>
        <v>0</v>
      </c>
      <c r="GO108">
        <f t="shared" si="100"/>
        <v>268442.74</v>
      </c>
      <c r="GP108">
        <f t="shared" si="101"/>
        <v>0</v>
      </c>
      <c r="GR108">
        <v>0</v>
      </c>
      <c r="GS108">
        <v>0</v>
      </c>
      <c r="GT108">
        <v>0</v>
      </c>
      <c r="GU108" t="s">
        <v>3</v>
      </c>
      <c r="GV108">
        <f t="shared" si="102"/>
        <v>0</v>
      </c>
      <c r="GW108">
        <v>1</v>
      </c>
      <c r="GX108">
        <f t="shared" si="103"/>
        <v>0</v>
      </c>
      <c r="HA108">
        <v>0</v>
      </c>
      <c r="HB108">
        <v>0</v>
      </c>
      <c r="HC108">
        <f t="shared" si="110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E109" t="s">
        <v>268</v>
      </c>
      <c r="F109" t="s">
        <v>269</v>
      </c>
      <c r="G109" t="s">
        <v>270</v>
      </c>
      <c r="H109" t="s">
        <v>207</v>
      </c>
      <c r="I109">
        <f>ROUND(0.35904,7)</f>
        <v>0.35904000000000003</v>
      </c>
      <c r="J109">
        <v>0</v>
      </c>
      <c r="K109">
        <f>ROUND(0.35904,7)</f>
        <v>0.35904000000000003</v>
      </c>
      <c r="O109">
        <f t="shared" si="104"/>
        <v>100729.82</v>
      </c>
      <c r="P109">
        <f t="shared" si="111"/>
        <v>100729.82</v>
      </c>
      <c r="Q109">
        <f t="shared" si="112"/>
        <v>0</v>
      </c>
      <c r="R109">
        <f t="shared" si="113"/>
        <v>0</v>
      </c>
      <c r="S109">
        <f t="shared" si="114"/>
        <v>0</v>
      </c>
      <c r="T109">
        <f t="shared" si="90"/>
        <v>0</v>
      </c>
      <c r="U109">
        <f t="shared" si="115"/>
        <v>0</v>
      </c>
      <c r="V109">
        <f t="shared" si="116"/>
        <v>0</v>
      </c>
      <c r="W109">
        <f t="shared" si="91"/>
        <v>0</v>
      </c>
      <c r="X109">
        <f t="shared" si="92"/>
        <v>0</v>
      </c>
      <c r="Y109">
        <f t="shared" si="93"/>
        <v>0</v>
      </c>
      <c r="AA109">
        <v>48211122</v>
      </c>
      <c r="AB109">
        <f t="shared" si="94"/>
        <v>272381.76</v>
      </c>
      <c r="AC109">
        <f t="shared" si="117"/>
        <v>272381.76</v>
      </c>
      <c r="AD109">
        <f t="shared" si="118"/>
        <v>0</v>
      </c>
      <c r="AE109">
        <f t="shared" si="119"/>
        <v>0</v>
      </c>
      <c r="AF109">
        <f t="shared" si="120"/>
        <v>0</v>
      </c>
      <c r="AG109">
        <f t="shared" si="95"/>
        <v>0</v>
      </c>
      <c r="AH109">
        <f t="shared" si="121"/>
        <v>0</v>
      </c>
      <c r="AI109">
        <f t="shared" si="122"/>
        <v>0</v>
      </c>
      <c r="AJ109">
        <f t="shared" si="96"/>
        <v>0</v>
      </c>
      <c r="AK109">
        <v>272381.76</v>
      </c>
      <c r="AL109">
        <v>272381.76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1.03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271</v>
      </c>
      <c r="BM109">
        <v>500002</v>
      </c>
      <c r="BN109">
        <v>0</v>
      </c>
      <c r="BO109" t="s">
        <v>269</v>
      </c>
      <c r="BP109">
        <v>1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05"/>
        <v>100729.82</v>
      </c>
      <c r="CQ109">
        <f t="shared" si="123"/>
        <v>280553.21000000002</v>
      </c>
      <c r="CR109">
        <f t="shared" si="124"/>
        <v>0</v>
      </c>
      <c r="CS109">
        <f t="shared" si="125"/>
        <v>0</v>
      </c>
      <c r="CT109">
        <f t="shared" si="126"/>
        <v>0</v>
      </c>
      <c r="CU109">
        <f t="shared" si="106"/>
        <v>0</v>
      </c>
      <c r="CV109">
        <f t="shared" si="127"/>
        <v>0</v>
      </c>
      <c r="CW109">
        <f t="shared" si="128"/>
        <v>0</v>
      </c>
      <c r="CX109">
        <f t="shared" si="107"/>
        <v>0</v>
      </c>
      <c r="CY109">
        <f t="shared" si="108"/>
        <v>0</v>
      </c>
      <c r="CZ109">
        <f t="shared" si="109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207</v>
      </c>
      <c r="DW109" t="s">
        <v>209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45799549</v>
      </c>
      <c r="EF109">
        <v>8</v>
      </c>
      <c r="EG109" t="s">
        <v>169</v>
      </c>
      <c r="EH109">
        <v>0</v>
      </c>
      <c r="EI109" t="s">
        <v>3</v>
      </c>
      <c r="EJ109">
        <v>2</v>
      </c>
      <c r="EK109">
        <v>500002</v>
      </c>
      <c r="EL109" t="s">
        <v>184</v>
      </c>
      <c r="EM109" t="s">
        <v>185</v>
      </c>
      <c r="EO109" t="s">
        <v>3</v>
      </c>
      <c r="EQ109">
        <v>131072</v>
      </c>
      <c r="ER109">
        <v>272381.76</v>
      </c>
      <c r="ES109">
        <v>272381.76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-660608915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97"/>
        <v>0</v>
      </c>
      <c r="GM109">
        <f t="shared" si="98"/>
        <v>100729.82</v>
      </c>
      <c r="GN109">
        <f t="shared" si="99"/>
        <v>0</v>
      </c>
      <c r="GO109">
        <f t="shared" si="100"/>
        <v>100729.82</v>
      </c>
      <c r="GP109">
        <f t="shared" si="101"/>
        <v>0</v>
      </c>
      <c r="GR109">
        <v>0</v>
      </c>
      <c r="GS109">
        <v>0</v>
      </c>
      <c r="GT109">
        <v>0</v>
      </c>
      <c r="GU109" t="s">
        <v>3</v>
      </c>
      <c r="GV109">
        <f t="shared" si="102"/>
        <v>0</v>
      </c>
      <c r="GW109">
        <v>1</v>
      </c>
      <c r="GX109">
        <f t="shared" si="103"/>
        <v>0</v>
      </c>
      <c r="HA109">
        <v>0</v>
      </c>
      <c r="HB109">
        <v>0</v>
      </c>
      <c r="HC109">
        <f t="shared" si="110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E110" t="s">
        <v>272</v>
      </c>
      <c r="F110" t="s">
        <v>273</v>
      </c>
      <c r="G110" t="s">
        <v>274</v>
      </c>
      <c r="H110" t="s">
        <v>24</v>
      </c>
      <c r="I110">
        <f>ROUND(359.04,7)</f>
        <v>359.04</v>
      </c>
      <c r="J110">
        <v>0</v>
      </c>
      <c r="K110">
        <f>ROUND(359.04,7)</f>
        <v>359.04</v>
      </c>
      <c r="O110">
        <f t="shared" si="104"/>
        <v>28723.200000000001</v>
      </c>
      <c r="P110">
        <f t="shared" si="111"/>
        <v>28723.200000000001</v>
      </c>
      <c r="Q110">
        <f t="shared" si="112"/>
        <v>0</v>
      </c>
      <c r="R110">
        <f t="shared" si="113"/>
        <v>0</v>
      </c>
      <c r="S110">
        <f t="shared" si="114"/>
        <v>0</v>
      </c>
      <c r="T110">
        <f t="shared" si="90"/>
        <v>0</v>
      </c>
      <c r="U110">
        <f t="shared" si="115"/>
        <v>0</v>
      </c>
      <c r="V110">
        <f t="shared" si="116"/>
        <v>0</v>
      </c>
      <c r="W110">
        <f t="shared" si="91"/>
        <v>0</v>
      </c>
      <c r="X110">
        <f t="shared" si="92"/>
        <v>0</v>
      </c>
      <c r="Y110">
        <f t="shared" si="93"/>
        <v>0</v>
      </c>
      <c r="AA110">
        <v>48211122</v>
      </c>
      <c r="AB110">
        <f t="shared" si="94"/>
        <v>80</v>
      </c>
      <c r="AC110">
        <f t="shared" si="117"/>
        <v>80</v>
      </c>
      <c r="AD110">
        <f t="shared" si="118"/>
        <v>0</v>
      </c>
      <c r="AE110">
        <f t="shared" si="119"/>
        <v>0</v>
      </c>
      <c r="AF110">
        <f t="shared" si="120"/>
        <v>0</v>
      </c>
      <c r="AG110">
        <f t="shared" si="95"/>
        <v>0</v>
      </c>
      <c r="AH110">
        <f t="shared" si="121"/>
        <v>0</v>
      </c>
      <c r="AI110">
        <f t="shared" si="122"/>
        <v>0</v>
      </c>
      <c r="AJ110">
        <f t="shared" si="96"/>
        <v>0</v>
      </c>
      <c r="AK110">
        <v>80</v>
      </c>
      <c r="AL110">
        <v>80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275</v>
      </c>
      <c r="BM110">
        <v>1100</v>
      </c>
      <c r="BN110">
        <v>0</v>
      </c>
      <c r="BO110" t="s">
        <v>3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05"/>
        <v>28723.200000000001</v>
      </c>
      <c r="CQ110">
        <f t="shared" si="123"/>
        <v>80</v>
      </c>
      <c r="CR110">
        <f t="shared" si="124"/>
        <v>0</v>
      </c>
      <c r="CS110">
        <f t="shared" si="125"/>
        <v>0</v>
      </c>
      <c r="CT110">
        <f t="shared" si="126"/>
        <v>0</v>
      </c>
      <c r="CU110">
        <f t="shared" si="106"/>
        <v>0</v>
      </c>
      <c r="CV110">
        <f t="shared" si="127"/>
        <v>0</v>
      </c>
      <c r="CW110">
        <f t="shared" si="128"/>
        <v>0</v>
      </c>
      <c r="CX110">
        <f t="shared" si="107"/>
        <v>0</v>
      </c>
      <c r="CY110">
        <f t="shared" si="108"/>
        <v>0</v>
      </c>
      <c r="CZ110">
        <f t="shared" si="109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24</v>
      </c>
      <c r="DW110" t="s">
        <v>24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45799882</v>
      </c>
      <c r="EF110">
        <v>8</v>
      </c>
      <c r="EG110" t="s">
        <v>169</v>
      </c>
      <c r="EH110">
        <v>0</v>
      </c>
      <c r="EI110" t="s">
        <v>3</v>
      </c>
      <c r="EJ110">
        <v>1</v>
      </c>
      <c r="EK110">
        <v>1100</v>
      </c>
      <c r="EL110" t="s">
        <v>170</v>
      </c>
      <c r="EM110" t="s">
        <v>171</v>
      </c>
      <c r="EO110" t="s">
        <v>3</v>
      </c>
      <c r="EQ110">
        <v>131072</v>
      </c>
      <c r="ER110">
        <v>0</v>
      </c>
      <c r="ES110">
        <v>80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-833366015</v>
      </c>
      <c r="GG110">
        <v>2</v>
      </c>
      <c r="GH110">
        <v>0</v>
      </c>
      <c r="GI110">
        <v>-2</v>
      </c>
      <c r="GJ110">
        <v>0</v>
      </c>
      <c r="GK110">
        <v>0</v>
      </c>
      <c r="GL110">
        <f t="shared" si="97"/>
        <v>0</v>
      </c>
      <c r="GM110">
        <f t="shared" si="98"/>
        <v>28723.200000000001</v>
      </c>
      <c r="GN110">
        <f t="shared" si="99"/>
        <v>0</v>
      </c>
      <c r="GO110">
        <f t="shared" si="100"/>
        <v>28723.200000000001</v>
      </c>
      <c r="GP110">
        <f t="shared" si="101"/>
        <v>0</v>
      </c>
      <c r="GR110">
        <v>0</v>
      </c>
      <c r="GS110">
        <v>0</v>
      </c>
      <c r="GT110">
        <v>0</v>
      </c>
      <c r="GU110" t="s">
        <v>3</v>
      </c>
      <c r="GV110">
        <f t="shared" si="102"/>
        <v>0</v>
      </c>
      <c r="GW110">
        <v>1</v>
      </c>
      <c r="GX110">
        <f t="shared" si="103"/>
        <v>0</v>
      </c>
      <c r="HA110">
        <v>0</v>
      </c>
      <c r="HB110">
        <v>0</v>
      </c>
      <c r="HC110">
        <f t="shared" si="110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E111" t="s">
        <v>276</v>
      </c>
      <c r="F111" t="s">
        <v>277</v>
      </c>
      <c r="G111" t="s">
        <v>278</v>
      </c>
      <c r="H111" t="s">
        <v>24</v>
      </c>
      <c r="I111">
        <f>ROUND(78.54,7)</f>
        <v>78.540000000000006</v>
      </c>
      <c r="J111">
        <v>0</v>
      </c>
      <c r="K111">
        <f>ROUND(78.54,7)</f>
        <v>78.540000000000006</v>
      </c>
      <c r="O111">
        <f t="shared" si="104"/>
        <v>1649.34</v>
      </c>
      <c r="P111">
        <f t="shared" si="111"/>
        <v>1649.34</v>
      </c>
      <c r="Q111">
        <f t="shared" si="112"/>
        <v>0</v>
      </c>
      <c r="R111">
        <f t="shared" si="113"/>
        <v>0</v>
      </c>
      <c r="S111">
        <f t="shared" si="114"/>
        <v>0</v>
      </c>
      <c r="T111">
        <f t="shared" si="90"/>
        <v>0</v>
      </c>
      <c r="U111">
        <f t="shared" si="115"/>
        <v>0</v>
      </c>
      <c r="V111">
        <f t="shared" si="116"/>
        <v>0</v>
      </c>
      <c r="W111">
        <f t="shared" si="91"/>
        <v>0</v>
      </c>
      <c r="X111">
        <f t="shared" si="92"/>
        <v>0</v>
      </c>
      <c r="Y111">
        <f t="shared" si="93"/>
        <v>0</v>
      </c>
      <c r="AA111">
        <v>48211122</v>
      </c>
      <c r="AB111">
        <f t="shared" si="94"/>
        <v>21</v>
      </c>
      <c r="AC111">
        <f t="shared" si="117"/>
        <v>21</v>
      </c>
      <c r="AD111">
        <f t="shared" si="118"/>
        <v>0</v>
      </c>
      <c r="AE111">
        <f t="shared" si="119"/>
        <v>0</v>
      </c>
      <c r="AF111">
        <f t="shared" si="120"/>
        <v>0</v>
      </c>
      <c r="AG111">
        <f t="shared" si="95"/>
        <v>0</v>
      </c>
      <c r="AH111">
        <f t="shared" si="121"/>
        <v>0</v>
      </c>
      <c r="AI111">
        <f t="shared" si="122"/>
        <v>0</v>
      </c>
      <c r="AJ111">
        <f t="shared" si="96"/>
        <v>0</v>
      </c>
      <c r="AK111">
        <v>21</v>
      </c>
      <c r="AL111">
        <v>21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279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05"/>
        <v>1649.34</v>
      </c>
      <c r="CQ111">
        <f t="shared" si="123"/>
        <v>21</v>
      </c>
      <c r="CR111">
        <f t="shared" si="124"/>
        <v>0</v>
      </c>
      <c r="CS111">
        <f t="shared" si="125"/>
        <v>0</v>
      </c>
      <c r="CT111">
        <f t="shared" si="126"/>
        <v>0</v>
      </c>
      <c r="CU111">
        <f t="shared" si="106"/>
        <v>0</v>
      </c>
      <c r="CV111">
        <f t="shared" si="127"/>
        <v>0</v>
      </c>
      <c r="CW111">
        <f t="shared" si="128"/>
        <v>0</v>
      </c>
      <c r="CX111">
        <f t="shared" si="107"/>
        <v>0</v>
      </c>
      <c r="CY111">
        <f t="shared" si="108"/>
        <v>0</v>
      </c>
      <c r="CZ111">
        <f t="shared" si="10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24</v>
      </c>
      <c r="DW111" t="s">
        <v>24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45799882</v>
      </c>
      <c r="EF111">
        <v>8</v>
      </c>
      <c r="EG111" t="s">
        <v>169</v>
      </c>
      <c r="EH111">
        <v>0</v>
      </c>
      <c r="EI111" t="s">
        <v>3</v>
      </c>
      <c r="EJ111">
        <v>1</v>
      </c>
      <c r="EK111">
        <v>1100</v>
      </c>
      <c r="EL111" t="s">
        <v>170</v>
      </c>
      <c r="EM111" t="s">
        <v>171</v>
      </c>
      <c r="EO111" t="s">
        <v>3</v>
      </c>
      <c r="EQ111">
        <v>131072</v>
      </c>
      <c r="ER111">
        <v>0</v>
      </c>
      <c r="ES111">
        <v>21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-1471744153</v>
      </c>
      <c r="GG111">
        <v>2</v>
      </c>
      <c r="GH111">
        <v>0</v>
      </c>
      <c r="GI111">
        <v>-2</v>
      </c>
      <c r="GJ111">
        <v>0</v>
      </c>
      <c r="GK111">
        <v>0</v>
      </c>
      <c r="GL111">
        <f t="shared" si="97"/>
        <v>0</v>
      </c>
      <c r="GM111">
        <f t="shared" si="98"/>
        <v>1649.34</v>
      </c>
      <c r="GN111">
        <f t="shared" si="99"/>
        <v>0</v>
      </c>
      <c r="GO111">
        <f t="shared" si="100"/>
        <v>1649.34</v>
      </c>
      <c r="GP111">
        <f t="shared" si="101"/>
        <v>0</v>
      </c>
      <c r="GR111">
        <v>0</v>
      </c>
      <c r="GS111">
        <v>0</v>
      </c>
      <c r="GT111">
        <v>0</v>
      </c>
      <c r="GU111" t="s">
        <v>3</v>
      </c>
      <c r="GV111">
        <f t="shared" si="102"/>
        <v>0</v>
      </c>
      <c r="GW111">
        <v>1</v>
      </c>
      <c r="GX111">
        <f t="shared" si="103"/>
        <v>0</v>
      </c>
      <c r="HA111">
        <v>0</v>
      </c>
      <c r="HB111">
        <v>0</v>
      </c>
      <c r="HC111">
        <f t="shared" si="110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E112" t="s">
        <v>280</v>
      </c>
      <c r="F112" t="s">
        <v>277</v>
      </c>
      <c r="G112" t="s">
        <v>281</v>
      </c>
      <c r="H112" t="s">
        <v>24</v>
      </c>
      <c r="I112">
        <f>ROUND(178.5,7)</f>
        <v>178.5</v>
      </c>
      <c r="J112">
        <v>0</v>
      </c>
      <c r="K112">
        <f>ROUND(178.5,7)</f>
        <v>178.5</v>
      </c>
      <c r="O112">
        <f t="shared" si="104"/>
        <v>55335</v>
      </c>
      <c r="P112">
        <f t="shared" si="111"/>
        <v>55335</v>
      </c>
      <c r="Q112">
        <f t="shared" si="112"/>
        <v>0</v>
      </c>
      <c r="R112">
        <f t="shared" si="113"/>
        <v>0</v>
      </c>
      <c r="S112">
        <f t="shared" si="114"/>
        <v>0</v>
      </c>
      <c r="T112">
        <f t="shared" si="90"/>
        <v>0</v>
      </c>
      <c r="U112">
        <f t="shared" si="115"/>
        <v>0</v>
      </c>
      <c r="V112">
        <f t="shared" si="116"/>
        <v>0</v>
      </c>
      <c r="W112">
        <f t="shared" si="91"/>
        <v>0</v>
      </c>
      <c r="X112">
        <f t="shared" si="92"/>
        <v>0</v>
      </c>
      <c r="Y112">
        <f t="shared" si="93"/>
        <v>0</v>
      </c>
      <c r="AA112">
        <v>48211122</v>
      </c>
      <c r="AB112">
        <f t="shared" si="94"/>
        <v>310</v>
      </c>
      <c r="AC112">
        <f t="shared" si="117"/>
        <v>310</v>
      </c>
      <c r="AD112">
        <f t="shared" si="118"/>
        <v>0</v>
      </c>
      <c r="AE112">
        <f t="shared" si="119"/>
        <v>0</v>
      </c>
      <c r="AF112">
        <f t="shared" si="120"/>
        <v>0</v>
      </c>
      <c r="AG112">
        <f t="shared" si="95"/>
        <v>0</v>
      </c>
      <c r="AH112">
        <f t="shared" si="121"/>
        <v>0</v>
      </c>
      <c r="AI112">
        <f t="shared" si="122"/>
        <v>0</v>
      </c>
      <c r="AJ112">
        <f t="shared" si="96"/>
        <v>0</v>
      </c>
      <c r="AK112">
        <v>310</v>
      </c>
      <c r="AL112">
        <v>310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282</v>
      </c>
      <c r="BM112">
        <v>1100</v>
      </c>
      <c r="BN112">
        <v>0</v>
      </c>
      <c r="BO112" t="s">
        <v>3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05"/>
        <v>55335</v>
      </c>
      <c r="CQ112">
        <f t="shared" si="123"/>
        <v>310</v>
      </c>
      <c r="CR112">
        <f t="shared" si="124"/>
        <v>0</v>
      </c>
      <c r="CS112">
        <f t="shared" si="125"/>
        <v>0</v>
      </c>
      <c r="CT112">
        <f t="shared" si="126"/>
        <v>0</v>
      </c>
      <c r="CU112">
        <f t="shared" si="106"/>
        <v>0</v>
      </c>
      <c r="CV112">
        <f t="shared" si="127"/>
        <v>0</v>
      </c>
      <c r="CW112">
        <f t="shared" si="128"/>
        <v>0</v>
      </c>
      <c r="CX112">
        <f t="shared" si="107"/>
        <v>0</v>
      </c>
      <c r="CY112">
        <f t="shared" si="108"/>
        <v>0</v>
      </c>
      <c r="CZ112">
        <f t="shared" si="109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24</v>
      </c>
      <c r="DW112" t="s">
        <v>24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45799882</v>
      </c>
      <c r="EF112">
        <v>8</v>
      </c>
      <c r="EG112" t="s">
        <v>169</v>
      </c>
      <c r="EH112">
        <v>0</v>
      </c>
      <c r="EI112" t="s">
        <v>3</v>
      </c>
      <c r="EJ112">
        <v>1</v>
      </c>
      <c r="EK112">
        <v>1100</v>
      </c>
      <c r="EL112" t="s">
        <v>170</v>
      </c>
      <c r="EM112" t="s">
        <v>171</v>
      </c>
      <c r="EO112" t="s">
        <v>3</v>
      </c>
      <c r="EQ112">
        <v>131072</v>
      </c>
      <c r="ER112">
        <v>0</v>
      </c>
      <c r="ES112">
        <v>310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790763551</v>
      </c>
      <c r="GG112">
        <v>2</v>
      </c>
      <c r="GH112">
        <v>0</v>
      </c>
      <c r="GI112">
        <v>-2</v>
      </c>
      <c r="GJ112">
        <v>0</v>
      </c>
      <c r="GK112">
        <v>0</v>
      </c>
      <c r="GL112">
        <f t="shared" si="97"/>
        <v>0</v>
      </c>
      <c r="GM112">
        <f t="shared" si="98"/>
        <v>55335</v>
      </c>
      <c r="GN112">
        <f t="shared" si="99"/>
        <v>0</v>
      </c>
      <c r="GO112">
        <f t="shared" si="100"/>
        <v>55335</v>
      </c>
      <c r="GP112">
        <f t="shared" si="101"/>
        <v>0</v>
      </c>
      <c r="GR112">
        <v>0</v>
      </c>
      <c r="GS112">
        <v>0</v>
      </c>
      <c r="GT112">
        <v>0</v>
      </c>
      <c r="GU112" t="s">
        <v>3</v>
      </c>
      <c r="GV112">
        <f t="shared" si="102"/>
        <v>0</v>
      </c>
      <c r="GW112">
        <v>1</v>
      </c>
      <c r="GX112">
        <f t="shared" si="103"/>
        <v>0</v>
      </c>
      <c r="HA112">
        <v>0</v>
      </c>
      <c r="HB112">
        <v>0</v>
      </c>
      <c r="HC112">
        <f t="shared" si="110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E113" t="s">
        <v>283</v>
      </c>
      <c r="F113" t="s">
        <v>284</v>
      </c>
      <c r="G113" t="s">
        <v>285</v>
      </c>
      <c r="H113" t="s">
        <v>24</v>
      </c>
      <c r="I113">
        <f>ROUND(3202.8,7)</f>
        <v>3202.8</v>
      </c>
      <c r="J113">
        <v>0</v>
      </c>
      <c r="K113">
        <f>ROUND(3202.8,7)</f>
        <v>3202.8</v>
      </c>
      <c r="O113">
        <f t="shared" si="104"/>
        <v>388115.3</v>
      </c>
      <c r="P113">
        <f t="shared" si="111"/>
        <v>388115.3</v>
      </c>
      <c r="Q113">
        <f t="shared" si="112"/>
        <v>0</v>
      </c>
      <c r="R113">
        <f t="shared" si="113"/>
        <v>0</v>
      </c>
      <c r="S113">
        <f t="shared" si="114"/>
        <v>0</v>
      </c>
      <c r="T113">
        <f t="shared" si="90"/>
        <v>0</v>
      </c>
      <c r="U113">
        <f t="shared" si="115"/>
        <v>0</v>
      </c>
      <c r="V113">
        <f t="shared" si="116"/>
        <v>0</v>
      </c>
      <c r="W113">
        <f t="shared" si="91"/>
        <v>0</v>
      </c>
      <c r="X113">
        <f t="shared" si="92"/>
        <v>0</v>
      </c>
      <c r="Y113">
        <f t="shared" si="93"/>
        <v>0</v>
      </c>
      <c r="AA113">
        <v>48211122</v>
      </c>
      <c r="AB113">
        <f t="shared" si="94"/>
        <v>121.18</v>
      </c>
      <c r="AC113">
        <f t="shared" si="117"/>
        <v>121.18</v>
      </c>
      <c r="AD113">
        <f t="shared" si="118"/>
        <v>0</v>
      </c>
      <c r="AE113">
        <f t="shared" si="119"/>
        <v>0</v>
      </c>
      <c r="AF113">
        <f t="shared" si="120"/>
        <v>0</v>
      </c>
      <c r="AG113">
        <f t="shared" si="95"/>
        <v>0</v>
      </c>
      <c r="AH113">
        <f t="shared" si="121"/>
        <v>0</v>
      </c>
      <c r="AI113">
        <f t="shared" si="122"/>
        <v>0</v>
      </c>
      <c r="AJ113">
        <f t="shared" si="96"/>
        <v>0</v>
      </c>
      <c r="AK113">
        <v>121.18</v>
      </c>
      <c r="AL113">
        <v>121.18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286</v>
      </c>
      <c r="BM113">
        <v>1100</v>
      </c>
      <c r="BN113">
        <v>0</v>
      </c>
      <c r="BO113" t="s">
        <v>3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05"/>
        <v>388115.3</v>
      </c>
      <c r="CQ113">
        <f t="shared" si="123"/>
        <v>121.18</v>
      </c>
      <c r="CR113">
        <f t="shared" si="124"/>
        <v>0</v>
      </c>
      <c r="CS113">
        <f t="shared" si="125"/>
        <v>0</v>
      </c>
      <c r="CT113">
        <f t="shared" si="126"/>
        <v>0</v>
      </c>
      <c r="CU113">
        <f t="shared" si="106"/>
        <v>0</v>
      </c>
      <c r="CV113">
        <f t="shared" si="127"/>
        <v>0</v>
      </c>
      <c r="CW113">
        <f t="shared" si="128"/>
        <v>0</v>
      </c>
      <c r="CX113">
        <f t="shared" si="107"/>
        <v>0</v>
      </c>
      <c r="CY113">
        <f t="shared" si="108"/>
        <v>0</v>
      </c>
      <c r="CZ113">
        <f t="shared" si="10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24</v>
      </c>
      <c r="DW113" t="s">
        <v>24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45799882</v>
      </c>
      <c r="EF113">
        <v>8</v>
      </c>
      <c r="EG113" t="s">
        <v>169</v>
      </c>
      <c r="EH113">
        <v>0</v>
      </c>
      <c r="EI113" t="s">
        <v>3</v>
      </c>
      <c r="EJ113">
        <v>1</v>
      </c>
      <c r="EK113">
        <v>1100</v>
      </c>
      <c r="EL113" t="s">
        <v>170</v>
      </c>
      <c r="EM113" t="s">
        <v>171</v>
      </c>
      <c r="EO113" t="s">
        <v>3</v>
      </c>
      <c r="EQ113">
        <v>131072</v>
      </c>
      <c r="ER113">
        <v>121.18</v>
      </c>
      <c r="ES113">
        <v>121.18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96</v>
      </c>
      <c r="GD113">
        <v>1</v>
      </c>
      <c r="GF113">
        <v>-212180416</v>
      </c>
      <c r="GG113">
        <v>2</v>
      </c>
      <c r="GH113">
        <v>0</v>
      </c>
      <c r="GI113">
        <v>-2</v>
      </c>
      <c r="GJ113">
        <v>0</v>
      </c>
      <c r="GK113">
        <v>0</v>
      </c>
      <c r="GL113">
        <f t="shared" si="97"/>
        <v>0</v>
      </c>
      <c r="GM113">
        <f t="shared" si="98"/>
        <v>388115.3</v>
      </c>
      <c r="GN113">
        <f t="shared" si="99"/>
        <v>0</v>
      </c>
      <c r="GO113">
        <f t="shared" si="100"/>
        <v>388115.3</v>
      </c>
      <c r="GP113">
        <f t="shared" si="101"/>
        <v>0</v>
      </c>
      <c r="GR113">
        <v>0</v>
      </c>
      <c r="GS113">
        <v>4</v>
      </c>
      <c r="GT113">
        <v>0</v>
      </c>
      <c r="GU113" t="s">
        <v>3</v>
      </c>
      <c r="GV113">
        <f t="shared" si="102"/>
        <v>0</v>
      </c>
      <c r="GW113">
        <v>1</v>
      </c>
      <c r="GX113">
        <f t="shared" si="103"/>
        <v>0</v>
      </c>
      <c r="HA113">
        <v>0</v>
      </c>
      <c r="HB113">
        <v>0</v>
      </c>
      <c r="HC113">
        <f t="shared" si="110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ROW(SmtRes!A126)</f>
        <v>126</v>
      </c>
      <c r="D114">
        <f>ROW(EtalonRes!A126)</f>
        <v>126</v>
      </c>
      <c r="E114" t="s">
        <v>3</v>
      </c>
      <c r="F114" t="s">
        <v>212</v>
      </c>
      <c r="G114" t="s">
        <v>213</v>
      </c>
      <c r="H114" t="s">
        <v>202</v>
      </c>
      <c r="I114">
        <f>ROUND(20.7,7)</f>
        <v>20.7</v>
      </c>
      <c r="J114">
        <v>0</v>
      </c>
      <c r="K114">
        <f>ROUND(20.7,7)</f>
        <v>20.7</v>
      </c>
      <c r="O114">
        <f t="shared" si="104"/>
        <v>255924.11</v>
      </c>
      <c r="P114">
        <f>SUMIF(SmtRes!AQ116:'SmtRes'!AQ126,"=1",SmtRes!DF116:'SmtRes'!DF126)</f>
        <v>15742.6</v>
      </c>
      <c r="Q114">
        <f>SUMIF(SmtRes!AQ116:'SmtRes'!AQ126,"=1",SmtRes!DG116:'SmtRes'!DG126)</f>
        <v>9587.1</v>
      </c>
      <c r="R114">
        <f>SUMIF(SmtRes!AQ116:'SmtRes'!AQ126,"=1",SmtRes!DH116:'SmtRes'!DH126)</f>
        <v>7592.68</v>
      </c>
      <c r="S114">
        <f>SUMIF(SmtRes!AQ116:'SmtRes'!AQ126,"=1",SmtRes!DI116:'SmtRes'!DI126)</f>
        <v>223001.73</v>
      </c>
      <c r="T114">
        <f t="shared" si="90"/>
        <v>0</v>
      </c>
      <c r="U114">
        <f>SUMIF(SmtRes!AQ116:'SmtRes'!AQ126,"=1",SmtRes!CV116:'SmtRes'!CV126)</f>
        <v>291.45600000000002</v>
      </c>
      <c r="V114">
        <f>SUMIF(SmtRes!AQ116:'SmtRes'!AQ126,"=1",SmtRes!CW116:'SmtRes'!CW126)</f>
        <v>8.2799999999999994</v>
      </c>
      <c r="W114">
        <f t="shared" si="91"/>
        <v>0</v>
      </c>
      <c r="X114">
        <f t="shared" si="92"/>
        <v>223676.58</v>
      </c>
      <c r="Y114">
        <f t="shared" si="93"/>
        <v>117603.15</v>
      </c>
      <c r="AA114">
        <v>-1</v>
      </c>
      <c r="AB114">
        <f t="shared" si="94"/>
        <v>11802.301914</v>
      </c>
      <c r="AC114">
        <f>ROUND((SUM(SmtRes!BQ116:'SmtRes'!BQ126)),6)</f>
        <v>578.51811399999997</v>
      </c>
      <c r="AD114">
        <f>ROUND((((SUM(SmtRes!BR116:'SmtRes'!BR126))-(SUM(SmtRes!BS116:'SmtRes'!BS126)))+AE114),6)</f>
        <v>450.7534</v>
      </c>
      <c r="AE114">
        <f>ROUND((SUM(SmtRes!BS116:'SmtRes'!BS126)),6)</f>
        <v>366.79599999999999</v>
      </c>
      <c r="AF114">
        <f>ROUND((SUM(SmtRes!BT116:'SmtRes'!BT126)),6)</f>
        <v>10773.0304</v>
      </c>
      <c r="AG114">
        <f t="shared" si="95"/>
        <v>0</v>
      </c>
      <c r="AH114">
        <f>(SUM(SmtRes!BU116:'SmtRes'!BU126))</f>
        <v>14.08</v>
      </c>
      <c r="AI114">
        <f>(SUM(SmtRes!BV116:'SmtRes'!BV126))</f>
        <v>0.4</v>
      </c>
      <c r="AJ114">
        <f t="shared" si="96"/>
        <v>0</v>
      </c>
      <c r="AK114">
        <v>12169.097914</v>
      </c>
      <c r="AL114">
        <v>578.51811399999997</v>
      </c>
      <c r="AM114">
        <v>450.75340000000006</v>
      </c>
      <c r="AN114">
        <v>366.79599999999999</v>
      </c>
      <c r="AO114">
        <v>10773.0304</v>
      </c>
      <c r="AP114">
        <v>0</v>
      </c>
      <c r="AQ114">
        <v>14.08</v>
      </c>
      <c r="AR114">
        <v>0.4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214</v>
      </c>
      <c r="BM114">
        <v>108001</v>
      </c>
      <c r="BN114">
        <v>0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05"/>
        <v>255924.11000000002</v>
      </c>
      <c r="CQ114">
        <f>SUMIF(SmtRes!AQ116:'SmtRes'!AQ126,"=1",SmtRes!AA116:'SmtRes'!AA126)</f>
        <v>236301.46</v>
      </c>
      <c r="CR114">
        <f>SUMIF(SmtRes!AQ116:'SmtRes'!AQ126,"=1",SmtRes!AB116:'SmtRes'!AB126)</f>
        <v>2076.77</v>
      </c>
      <c r="CS114">
        <f>SUMIF(SmtRes!AQ116:'SmtRes'!AQ126,"=1",SmtRes!AC116:'SmtRes'!AC126)</f>
        <v>1833.98</v>
      </c>
      <c r="CT114">
        <f>SUMIF(SmtRes!AQ116:'SmtRes'!AQ126,"=1",SmtRes!AD116:'SmtRes'!AD126)</f>
        <v>765.13</v>
      </c>
      <c r="CU114">
        <f t="shared" si="106"/>
        <v>0</v>
      </c>
      <c r="CV114">
        <f>SUMIF(SmtRes!AQ116:'SmtRes'!AQ126,"=1",SmtRes!BU116:'SmtRes'!BU126)</f>
        <v>14.08</v>
      </c>
      <c r="CW114">
        <f>SUMIF(SmtRes!AQ116:'SmtRes'!AQ126,"=1",SmtRes!BV116:'SmtRes'!BV126)</f>
        <v>0.4</v>
      </c>
      <c r="CX114">
        <f t="shared" si="107"/>
        <v>0</v>
      </c>
      <c r="CY114">
        <f t="shared" si="108"/>
        <v>223676.57769999999</v>
      </c>
      <c r="CZ114">
        <f t="shared" si="109"/>
        <v>117603.1491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1003</v>
      </c>
      <c r="DV114" t="s">
        <v>202</v>
      </c>
      <c r="DW114" t="s">
        <v>202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45799455</v>
      </c>
      <c r="EF114">
        <v>3</v>
      </c>
      <c r="EG114" t="s">
        <v>21</v>
      </c>
      <c r="EH114">
        <v>0</v>
      </c>
      <c r="EI114" t="s">
        <v>3</v>
      </c>
      <c r="EJ114">
        <v>2</v>
      </c>
      <c r="EK114">
        <v>108001</v>
      </c>
      <c r="EL114" t="s">
        <v>26</v>
      </c>
      <c r="EM114" t="s">
        <v>27</v>
      </c>
      <c r="EO114" t="s">
        <v>3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14.08</v>
      </c>
      <c r="EX114">
        <v>0.4</v>
      </c>
      <c r="EY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724629125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97"/>
        <v>0</v>
      </c>
      <c r="GM114">
        <f t="shared" si="98"/>
        <v>597203.84</v>
      </c>
      <c r="GN114">
        <f t="shared" si="99"/>
        <v>0</v>
      </c>
      <c r="GO114">
        <f t="shared" si="100"/>
        <v>597203.84</v>
      </c>
      <c r="GP114">
        <f t="shared" si="101"/>
        <v>0</v>
      </c>
      <c r="GR114">
        <v>0</v>
      </c>
      <c r="GS114">
        <v>0</v>
      </c>
      <c r="GT114">
        <v>0</v>
      </c>
      <c r="GU114" t="s">
        <v>3</v>
      </c>
      <c r="GV114">
        <f t="shared" si="102"/>
        <v>0</v>
      </c>
      <c r="GW114">
        <v>1</v>
      </c>
      <c r="GX114">
        <f t="shared" si="103"/>
        <v>0</v>
      </c>
      <c r="HA114">
        <v>0</v>
      </c>
      <c r="HB114">
        <v>0</v>
      </c>
      <c r="HC114">
        <f t="shared" si="110"/>
        <v>0</v>
      </c>
      <c r="HE114" t="s">
        <v>3</v>
      </c>
      <c r="HF114" t="s">
        <v>3</v>
      </c>
      <c r="HM114" t="s">
        <v>3</v>
      </c>
      <c r="HN114" t="s">
        <v>29</v>
      </c>
      <c r="HO114" t="s">
        <v>30</v>
      </c>
      <c r="HP114" t="s">
        <v>26</v>
      </c>
      <c r="HQ114" t="s">
        <v>26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C115">
        <f>ROW(SmtRes!A136)</f>
        <v>136</v>
      </c>
      <c r="D115">
        <f>ROW(EtalonRes!A136)</f>
        <v>136</v>
      </c>
      <c r="E115" t="s">
        <v>3</v>
      </c>
      <c r="F115" t="s">
        <v>223</v>
      </c>
      <c r="G115" t="s">
        <v>224</v>
      </c>
      <c r="H115" t="s">
        <v>202</v>
      </c>
      <c r="I115">
        <f>ROUND(38.3,7)</f>
        <v>38.299999999999997</v>
      </c>
      <c r="J115">
        <v>0</v>
      </c>
      <c r="K115">
        <f>ROUND(38.3,7)</f>
        <v>38.299999999999997</v>
      </c>
      <c r="O115">
        <f t="shared" si="104"/>
        <v>356918.03</v>
      </c>
      <c r="P115">
        <f>SUMIF(SmtRes!AQ127:'SmtRes'!AQ136,"=1",SmtRes!DF127:'SmtRes'!DF136)</f>
        <v>34978.810000000005</v>
      </c>
      <c r="Q115">
        <f>SUMIF(SmtRes!AQ127:'SmtRes'!AQ136,"=1",SmtRes!DG127:'SmtRes'!DG136)</f>
        <v>17190.5</v>
      </c>
      <c r="R115">
        <f>SUMIF(SmtRes!AQ127:'SmtRes'!AQ136,"=1",SmtRes!DH127:'SmtRes'!DH136)</f>
        <v>14048.29</v>
      </c>
      <c r="S115">
        <f>SUMIF(SmtRes!AQ127:'SmtRes'!AQ136,"=1",SmtRes!DI127:'SmtRes'!DI136)</f>
        <v>290700.43</v>
      </c>
      <c r="T115">
        <f t="shared" si="90"/>
        <v>0</v>
      </c>
      <c r="U115">
        <f>SUMIF(SmtRes!AQ127:'SmtRes'!AQ136,"=1",SmtRes!CV127:'SmtRes'!CV136)</f>
        <v>379.93599999999998</v>
      </c>
      <c r="V115">
        <f>SUMIF(SmtRes!AQ127:'SmtRes'!AQ136,"=1",SmtRes!CW127:'SmtRes'!CW136)</f>
        <v>15.32</v>
      </c>
      <c r="W115">
        <f t="shared" si="91"/>
        <v>0</v>
      </c>
      <c r="X115">
        <f t="shared" si="92"/>
        <v>295606.26</v>
      </c>
      <c r="Y115">
        <f t="shared" si="93"/>
        <v>155421.85</v>
      </c>
      <c r="AA115">
        <v>-1</v>
      </c>
      <c r="AB115">
        <f t="shared" si="94"/>
        <v>8655.9624399999993</v>
      </c>
      <c r="AC115">
        <f>ROUND((SUM(SmtRes!BQ127:'SmtRes'!BQ136)),6)</f>
        <v>625.93884000000003</v>
      </c>
      <c r="AD115">
        <f>ROUND((((SUM(SmtRes!BR127:'SmtRes'!BR136))-(SUM(SmtRes!BS127:'SmtRes'!BS136)))+AE115),6)</f>
        <v>439.93400000000003</v>
      </c>
      <c r="AE115">
        <f>ROUND((SUM(SmtRes!BS127:'SmtRes'!BS136)),6)</f>
        <v>366.79599999999999</v>
      </c>
      <c r="AF115">
        <f>ROUND((SUM(SmtRes!BT127:'SmtRes'!BT136)),6)</f>
        <v>7590.0896000000002</v>
      </c>
      <c r="AG115">
        <f t="shared" si="95"/>
        <v>0</v>
      </c>
      <c r="AH115">
        <f>(SUM(SmtRes!BU127:'SmtRes'!BU136))</f>
        <v>9.92</v>
      </c>
      <c r="AI115">
        <f>(SUM(SmtRes!BV127:'SmtRes'!BV136))</f>
        <v>0.4</v>
      </c>
      <c r="AJ115">
        <f t="shared" si="96"/>
        <v>0</v>
      </c>
      <c r="AK115">
        <v>9022.7584404000008</v>
      </c>
      <c r="AL115">
        <v>625.9388404</v>
      </c>
      <c r="AM115">
        <v>439.93400000000008</v>
      </c>
      <c r="AN115">
        <v>366.79599999999999</v>
      </c>
      <c r="AO115">
        <v>7590.0896000000002</v>
      </c>
      <c r="AP115">
        <v>0</v>
      </c>
      <c r="AQ115">
        <v>9.92</v>
      </c>
      <c r="AR115">
        <v>0.4</v>
      </c>
      <c r="AS115">
        <v>0</v>
      </c>
      <c r="AT115">
        <v>97</v>
      </c>
      <c r="AU115">
        <v>51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225</v>
      </c>
      <c r="BM115">
        <v>108001</v>
      </c>
      <c r="BN115">
        <v>0</v>
      </c>
      <c r="BO115" t="s">
        <v>3</v>
      </c>
      <c r="BP115">
        <v>0</v>
      </c>
      <c r="BQ115">
        <v>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97</v>
      </c>
      <c r="CA115">
        <v>51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05"/>
        <v>356918.02999999997</v>
      </c>
      <c r="CQ115">
        <f>SUMIF(SmtRes!AQ127:'SmtRes'!AQ136,"=1",SmtRes!AA127:'SmtRes'!AA136)</f>
        <v>108313.29</v>
      </c>
      <c r="CR115">
        <f>SUMIF(SmtRes!AQ127:'SmtRes'!AQ136,"=1",SmtRes!AB127:'SmtRes'!AB136)</f>
        <v>2076.77</v>
      </c>
      <c r="CS115">
        <f>SUMIF(SmtRes!AQ127:'SmtRes'!AQ136,"=1",SmtRes!AC127:'SmtRes'!AC136)</f>
        <v>1833.98</v>
      </c>
      <c r="CT115">
        <f>SUMIF(SmtRes!AQ127:'SmtRes'!AQ136,"=1",SmtRes!AD127:'SmtRes'!AD136)</f>
        <v>765.13</v>
      </c>
      <c r="CU115">
        <f t="shared" si="106"/>
        <v>0</v>
      </c>
      <c r="CV115">
        <f>SUMIF(SmtRes!AQ127:'SmtRes'!AQ136,"=1",SmtRes!BU127:'SmtRes'!BU136)</f>
        <v>9.92</v>
      </c>
      <c r="CW115">
        <f>SUMIF(SmtRes!AQ127:'SmtRes'!AQ136,"=1",SmtRes!BV127:'SmtRes'!BV136)</f>
        <v>0.4</v>
      </c>
      <c r="CX115">
        <f t="shared" si="107"/>
        <v>0</v>
      </c>
      <c r="CY115">
        <f t="shared" si="108"/>
        <v>295606.25839999993</v>
      </c>
      <c r="CZ115">
        <f t="shared" si="109"/>
        <v>155421.84719999999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1003</v>
      </c>
      <c r="DV115" t="s">
        <v>202</v>
      </c>
      <c r="DW115" t="s">
        <v>202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45799455</v>
      </c>
      <c r="EF115">
        <v>3</v>
      </c>
      <c r="EG115" t="s">
        <v>21</v>
      </c>
      <c r="EH115">
        <v>0</v>
      </c>
      <c r="EI115" t="s">
        <v>3</v>
      </c>
      <c r="EJ115">
        <v>2</v>
      </c>
      <c r="EK115">
        <v>108001</v>
      </c>
      <c r="EL115" t="s">
        <v>26</v>
      </c>
      <c r="EM115" t="s">
        <v>27</v>
      </c>
      <c r="EO115" t="s">
        <v>3</v>
      </c>
      <c r="EQ115">
        <v>132096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9.92</v>
      </c>
      <c r="EX115">
        <v>0.4</v>
      </c>
      <c r="EY115">
        <v>0</v>
      </c>
      <c r="FQ115">
        <v>0</v>
      </c>
      <c r="FR115">
        <v>0</v>
      </c>
      <c r="FS115">
        <v>0</v>
      </c>
      <c r="FX115">
        <v>97</v>
      </c>
      <c r="FY115">
        <v>51</v>
      </c>
      <c r="GA115" t="s">
        <v>3</v>
      </c>
      <c r="GD115">
        <v>1</v>
      </c>
      <c r="GF115">
        <v>-969969273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97"/>
        <v>0</v>
      </c>
      <c r="GM115">
        <f t="shared" si="98"/>
        <v>807946.14</v>
      </c>
      <c r="GN115">
        <f t="shared" si="99"/>
        <v>0</v>
      </c>
      <c r="GO115">
        <f t="shared" si="100"/>
        <v>807946.14</v>
      </c>
      <c r="GP115">
        <f t="shared" si="101"/>
        <v>0</v>
      </c>
      <c r="GR115">
        <v>0</v>
      </c>
      <c r="GS115">
        <v>0</v>
      </c>
      <c r="GT115">
        <v>0</v>
      </c>
      <c r="GU115" t="s">
        <v>3</v>
      </c>
      <c r="GV115">
        <f t="shared" si="102"/>
        <v>0</v>
      </c>
      <c r="GW115">
        <v>1</v>
      </c>
      <c r="GX115">
        <f t="shared" si="103"/>
        <v>0</v>
      </c>
      <c r="HA115">
        <v>0</v>
      </c>
      <c r="HB115">
        <v>0</v>
      </c>
      <c r="HC115">
        <f t="shared" si="110"/>
        <v>0</v>
      </c>
      <c r="HE115" t="s">
        <v>3</v>
      </c>
      <c r="HF115" t="s">
        <v>3</v>
      </c>
      <c r="HM115" t="s">
        <v>3</v>
      </c>
      <c r="HN115" t="s">
        <v>29</v>
      </c>
      <c r="HO115" t="s">
        <v>30</v>
      </c>
      <c r="HP115" t="s">
        <v>26</v>
      </c>
      <c r="HQ115" t="s">
        <v>26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ROW(SmtRes!A138)</f>
        <v>138</v>
      </c>
      <c r="D116">
        <f>ROW(EtalonRes!A138)</f>
        <v>138</v>
      </c>
      <c r="E116" t="s">
        <v>3</v>
      </c>
      <c r="F116" t="s">
        <v>145</v>
      </c>
      <c r="G116" t="s">
        <v>146</v>
      </c>
      <c r="H116" t="s">
        <v>93</v>
      </c>
      <c r="I116">
        <f>ROUND(138,7)</f>
        <v>138</v>
      </c>
      <c r="J116">
        <v>0</v>
      </c>
      <c r="K116">
        <f>ROUND(138,7)</f>
        <v>138</v>
      </c>
      <c r="O116">
        <f t="shared" si="104"/>
        <v>23693.03</v>
      </c>
      <c r="P116">
        <f>SUMIF(SmtRes!AQ137:'SmtRes'!AQ138,"=1",SmtRes!DF137:'SmtRes'!DF138)</f>
        <v>463.68</v>
      </c>
      <c r="Q116">
        <f>SUMIF(SmtRes!AQ137:'SmtRes'!AQ138,"=1",SmtRes!DG137:'SmtRes'!DG138)</f>
        <v>0</v>
      </c>
      <c r="R116">
        <f>SUMIF(SmtRes!AQ137:'SmtRes'!AQ138,"=1",SmtRes!DH137:'SmtRes'!DH138)</f>
        <v>0</v>
      </c>
      <c r="S116">
        <f>SUMIF(SmtRes!AQ137:'SmtRes'!AQ138,"=1",SmtRes!DI137:'SmtRes'!DI138)</f>
        <v>23229.35</v>
      </c>
      <c r="T116">
        <f t="shared" si="90"/>
        <v>0</v>
      </c>
      <c r="U116">
        <f>SUMIF(SmtRes!AQ137:'SmtRes'!AQ138,"=1",SmtRes!CV137:'SmtRes'!CV138)</f>
        <v>30.36</v>
      </c>
      <c r="V116">
        <f>SUMIF(SmtRes!AQ137:'SmtRes'!AQ138,"=1",SmtRes!CW137:'SmtRes'!CW138)</f>
        <v>0</v>
      </c>
      <c r="W116">
        <f t="shared" si="91"/>
        <v>0</v>
      </c>
      <c r="X116">
        <f t="shared" si="92"/>
        <v>20906.419999999998</v>
      </c>
      <c r="Y116">
        <f t="shared" si="93"/>
        <v>10685.5</v>
      </c>
      <c r="AA116">
        <v>-1</v>
      </c>
      <c r="AB116">
        <f t="shared" si="94"/>
        <v>171.69517200000001</v>
      </c>
      <c r="AC116">
        <f>ROUND((SUM(SmtRes!BQ137:'SmtRes'!BQ138)),6)</f>
        <v>3.3665720000000001</v>
      </c>
      <c r="AD116">
        <f>ROUND((((0)-(0))+AE116),6)</f>
        <v>0</v>
      </c>
      <c r="AE116">
        <f>ROUND((0),6)</f>
        <v>0</v>
      </c>
      <c r="AF116">
        <f>ROUND((SUM(SmtRes!BT137:'SmtRes'!BT138)),6)</f>
        <v>168.32859999999999</v>
      </c>
      <c r="AG116">
        <f t="shared" si="95"/>
        <v>0</v>
      </c>
      <c r="AH116">
        <f>(SUM(SmtRes!BU137:'SmtRes'!BU138))</f>
        <v>0.22</v>
      </c>
      <c r="AI116">
        <f>(0)</f>
        <v>0</v>
      </c>
      <c r="AJ116">
        <f t="shared" si="96"/>
        <v>0</v>
      </c>
      <c r="AK116">
        <v>171.69517199999999</v>
      </c>
      <c r="AL116">
        <v>3.3665719999999997</v>
      </c>
      <c r="AM116">
        <v>0</v>
      </c>
      <c r="AN116">
        <v>0</v>
      </c>
      <c r="AO116">
        <v>168.32859999999999</v>
      </c>
      <c r="AP116">
        <v>0</v>
      </c>
      <c r="AQ116">
        <v>0.22</v>
      </c>
      <c r="AR116">
        <v>0</v>
      </c>
      <c r="AS116">
        <v>0</v>
      </c>
      <c r="AT116">
        <v>90</v>
      </c>
      <c r="AU116">
        <v>46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147</v>
      </c>
      <c r="BM116">
        <v>111002</v>
      </c>
      <c r="BN116">
        <v>0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90</v>
      </c>
      <c r="CA116">
        <v>46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05"/>
        <v>23693.03</v>
      </c>
      <c r="CQ116">
        <f>SUMIF(SmtRes!AQ137:'SmtRes'!AQ138,"=1",SmtRes!AA137:'SmtRes'!AA138)</f>
        <v>1.68</v>
      </c>
      <c r="CR116">
        <f>SUMIF(SmtRes!AQ137:'SmtRes'!AQ138,"=1",SmtRes!AB137:'SmtRes'!AB138)</f>
        <v>0</v>
      </c>
      <c r="CS116">
        <f>SUMIF(SmtRes!AQ137:'SmtRes'!AQ138,"=1",SmtRes!AC137:'SmtRes'!AC138)</f>
        <v>0</v>
      </c>
      <c r="CT116">
        <f>SUMIF(SmtRes!AQ137:'SmtRes'!AQ138,"=1",SmtRes!AD137:'SmtRes'!AD138)</f>
        <v>765.13</v>
      </c>
      <c r="CU116">
        <f t="shared" si="106"/>
        <v>0</v>
      </c>
      <c r="CV116">
        <f>SUMIF(SmtRes!AQ137:'SmtRes'!AQ138,"=1",SmtRes!BU137:'SmtRes'!BU138)</f>
        <v>0.22</v>
      </c>
      <c r="CW116">
        <f>SUMIF(SmtRes!AQ137:'SmtRes'!AQ138,"=1",SmtRes!BV137:'SmtRes'!BV138)</f>
        <v>0</v>
      </c>
      <c r="CX116">
        <f t="shared" si="107"/>
        <v>0</v>
      </c>
      <c r="CY116">
        <f t="shared" si="108"/>
        <v>20906.414999999997</v>
      </c>
      <c r="CZ116">
        <f t="shared" si="109"/>
        <v>10685.500999999998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93</v>
      </c>
      <c r="DW116" t="s">
        <v>93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45799468</v>
      </c>
      <c r="EF116">
        <v>3</v>
      </c>
      <c r="EG116" t="s">
        <v>21</v>
      </c>
      <c r="EH116">
        <v>0</v>
      </c>
      <c r="EI116" t="s">
        <v>3</v>
      </c>
      <c r="EJ116">
        <v>2</v>
      </c>
      <c r="EK116">
        <v>111002</v>
      </c>
      <c r="EL116" t="s">
        <v>117</v>
      </c>
      <c r="EM116" t="s">
        <v>118</v>
      </c>
      <c r="EO116" t="s">
        <v>3</v>
      </c>
      <c r="EQ116">
        <v>132096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0.22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90</v>
      </c>
      <c r="FY116">
        <v>46</v>
      </c>
      <c r="GA116" t="s">
        <v>3</v>
      </c>
      <c r="GD116">
        <v>1</v>
      </c>
      <c r="GF116">
        <v>-231045765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97"/>
        <v>0</v>
      </c>
      <c r="GM116">
        <f t="shared" si="98"/>
        <v>55284.95</v>
      </c>
      <c r="GN116">
        <f t="shared" si="99"/>
        <v>0</v>
      </c>
      <c r="GO116">
        <f t="shared" si="100"/>
        <v>55284.95</v>
      </c>
      <c r="GP116">
        <f t="shared" si="101"/>
        <v>0</v>
      </c>
      <c r="GR116">
        <v>0</v>
      </c>
      <c r="GS116">
        <v>0</v>
      </c>
      <c r="GT116">
        <v>0</v>
      </c>
      <c r="GU116" t="s">
        <v>3</v>
      </c>
      <c r="GV116">
        <f t="shared" si="102"/>
        <v>0</v>
      </c>
      <c r="GW116">
        <v>1</v>
      </c>
      <c r="GX116">
        <f t="shared" si="103"/>
        <v>0</v>
      </c>
      <c r="HA116">
        <v>0</v>
      </c>
      <c r="HB116">
        <v>0</v>
      </c>
      <c r="HC116">
        <f t="shared" si="110"/>
        <v>0</v>
      </c>
      <c r="HE116" t="s">
        <v>3</v>
      </c>
      <c r="HF116" t="s">
        <v>3</v>
      </c>
      <c r="HM116" t="s">
        <v>3</v>
      </c>
      <c r="HN116" t="s">
        <v>120</v>
      </c>
      <c r="HO116" t="s">
        <v>121</v>
      </c>
      <c r="HP116" t="s">
        <v>117</v>
      </c>
      <c r="HQ116" t="s">
        <v>117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ROW(SmtRes!A140)</f>
        <v>140</v>
      </c>
      <c r="D117">
        <f>ROW(EtalonRes!A140)</f>
        <v>140</v>
      </c>
      <c r="E117" t="s">
        <v>287</v>
      </c>
      <c r="F117" t="s">
        <v>288</v>
      </c>
      <c r="G117" t="s">
        <v>289</v>
      </c>
      <c r="H117" t="s">
        <v>290</v>
      </c>
      <c r="I117">
        <f>ROUND(28/100,7)</f>
        <v>0.28000000000000003</v>
      </c>
      <c r="J117">
        <v>0</v>
      </c>
      <c r="K117">
        <f>ROUND(28/100,7)</f>
        <v>0.28000000000000003</v>
      </c>
      <c r="O117">
        <f t="shared" si="104"/>
        <v>5259.41</v>
      </c>
      <c r="P117">
        <f>SUMIF(SmtRes!AQ139:'SmtRes'!AQ140,"=1",SmtRes!DF139:'SmtRes'!DF140)</f>
        <v>0</v>
      </c>
      <c r="Q117">
        <f>SUMIF(SmtRes!AQ139:'SmtRes'!AQ140,"=1",SmtRes!DG139:'SmtRes'!DG140)</f>
        <v>0</v>
      </c>
      <c r="R117">
        <f>SUMIF(SmtRes!AQ139:'SmtRes'!AQ140,"=1",SmtRes!DH139:'SmtRes'!DH140)</f>
        <v>0</v>
      </c>
      <c r="S117">
        <f>SUMIF(SmtRes!AQ139:'SmtRes'!AQ140,"=1",SmtRes!DI139:'SmtRes'!DI140)</f>
        <v>5259.41</v>
      </c>
      <c r="T117">
        <f t="shared" si="90"/>
        <v>0</v>
      </c>
      <c r="U117">
        <f>SUMIF(SmtRes!AQ139:'SmtRes'!AQ140,"=1",SmtRes!CV139:'SmtRes'!CV140)</f>
        <v>6.72</v>
      </c>
      <c r="V117">
        <f>SUMIF(SmtRes!AQ139:'SmtRes'!AQ140,"=1",SmtRes!CW139:'SmtRes'!CW140)</f>
        <v>0</v>
      </c>
      <c r="W117">
        <f t="shared" si="91"/>
        <v>0</v>
      </c>
      <c r="X117">
        <f t="shared" si="92"/>
        <v>4733.47</v>
      </c>
      <c r="Y117">
        <f t="shared" si="93"/>
        <v>2419.33</v>
      </c>
      <c r="AA117">
        <v>48211122</v>
      </c>
      <c r="AB117">
        <f t="shared" si="94"/>
        <v>18783.599999999999</v>
      </c>
      <c r="AC117">
        <f>ROUND((0),6)</f>
        <v>0</v>
      </c>
      <c r="AD117">
        <f>ROUND((((0)-(0))+AE117),6)</f>
        <v>0</v>
      </c>
      <c r="AE117">
        <f>ROUND((0),6)</f>
        <v>0</v>
      </c>
      <c r="AF117">
        <f>ROUND((SUM(SmtRes!BT139:'SmtRes'!BT140)),6)</f>
        <v>18783.599999999999</v>
      </c>
      <c r="AG117">
        <f t="shared" si="95"/>
        <v>0</v>
      </c>
      <c r="AH117">
        <f>(SUM(SmtRes!BU139:'SmtRes'!BU140))</f>
        <v>24</v>
      </c>
      <c r="AI117">
        <f>(0)</f>
        <v>0</v>
      </c>
      <c r="AJ117">
        <f t="shared" si="96"/>
        <v>0</v>
      </c>
      <c r="AK117">
        <v>18783.599999999999</v>
      </c>
      <c r="AL117">
        <v>0</v>
      </c>
      <c r="AM117">
        <v>0</v>
      </c>
      <c r="AN117">
        <v>0</v>
      </c>
      <c r="AO117">
        <v>18783.599999999999</v>
      </c>
      <c r="AP117">
        <v>0</v>
      </c>
      <c r="AQ117">
        <v>24</v>
      </c>
      <c r="AR117">
        <v>0</v>
      </c>
      <c r="AS117">
        <v>0</v>
      </c>
      <c r="AT117">
        <v>90</v>
      </c>
      <c r="AU117">
        <v>46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291</v>
      </c>
      <c r="BM117">
        <v>110001</v>
      </c>
      <c r="BN117">
        <v>0</v>
      </c>
      <c r="BO117" t="s">
        <v>3</v>
      </c>
      <c r="BP117">
        <v>0</v>
      </c>
      <c r="BQ117">
        <v>3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90</v>
      </c>
      <c r="CA117">
        <v>46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05"/>
        <v>5259.41</v>
      </c>
      <c r="CQ117">
        <f>SUMIF(SmtRes!AQ139:'SmtRes'!AQ140,"=1",SmtRes!AA139:'SmtRes'!AA140)</f>
        <v>0</v>
      </c>
      <c r="CR117">
        <f>SUMIF(SmtRes!AQ139:'SmtRes'!AQ140,"=1",SmtRes!AB139:'SmtRes'!AB140)</f>
        <v>0</v>
      </c>
      <c r="CS117">
        <f>SUMIF(SmtRes!AQ139:'SmtRes'!AQ140,"=1",SmtRes!AC139:'SmtRes'!AC140)</f>
        <v>0</v>
      </c>
      <c r="CT117">
        <f>SUMIF(SmtRes!AQ139:'SmtRes'!AQ140,"=1",SmtRes!AD139:'SmtRes'!AD140)</f>
        <v>782.65</v>
      </c>
      <c r="CU117">
        <f t="shared" si="106"/>
        <v>0</v>
      </c>
      <c r="CV117">
        <f>SUMIF(SmtRes!AQ139:'SmtRes'!AQ140,"=1",SmtRes!BU139:'SmtRes'!BU140)</f>
        <v>24</v>
      </c>
      <c r="CW117">
        <f>SUMIF(SmtRes!AQ139:'SmtRes'!AQ140,"=1",SmtRes!BV139:'SmtRes'!BV140)</f>
        <v>0</v>
      </c>
      <c r="CX117">
        <f t="shared" si="107"/>
        <v>0</v>
      </c>
      <c r="CY117">
        <f t="shared" si="108"/>
        <v>4733.4690000000001</v>
      </c>
      <c r="CZ117">
        <f t="shared" si="109"/>
        <v>2419.3285999999998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290</v>
      </c>
      <c r="DW117" t="s">
        <v>290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45799460</v>
      </c>
      <c r="EF117">
        <v>3</v>
      </c>
      <c r="EG117" t="s">
        <v>21</v>
      </c>
      <c r="EH117">
        <v>0</v>
      </c>
      <c r="EI117" t="s">
        <v>3</v>
      </c>
      <c r="EJ117">
        <v>2</v>
      </c>
      <c r="EK117">
        <v>110001</v>
      </c>
      <c r="EL117" t="s">
        <v>152</v>
      </c>
      <c r="EM117" t="s">
        <v>153</v>
      </c>
      <c r="EO117" t="s">
        <v>292</v>
      </c>
      <c r="EQ117">
        <v>131584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24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90</v>
      </c>
      <c r="FY117">
        <v>46</v>
      </c>
      <c r="GA117" t="s">
        <v>3</v>
      </c>
      <c r="GD117">
        <v>1</v>
      </c>
      <c r="GF117">
        <v>-1082008357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97"/>
        <v>0</v>
      </c>
      <c r="GM117">
        <f t="shared" si="98"/>
        <v>12412.21</v>
      </c>
      <c r="GN117">
        <f t="shared" si="99"/>
        <v>0</v>
      </c>
      <c r="GO117">
        <f t="shared" si="100"/>
        <v>12412.21</v>
      </c>
      <c r="GP117">
        <f t="shared" si="101"/>
        <v>0</v>
      </c>
      <c r="GR117">
        <v>0</v>
      </c>
      <c r="GS117">
        <v>3</v>
      </c>
      <c r="GT117">
        <v>0</v>
      </c>
      <c r="GU117" t="s">
        <v>3</v>
      </c>
      <c r="GV117">
        <f t="shared" si="102"/>
        <v>0</v>
      </c>
      <c r="GW117">
        <v>1</v>
      </c>
      <c r="GX117">
        <f t="shared" si="103"/>
        <v>0</v>
      </c>
      <c r="HA117">
        <v>0</v>
      </c>
      <c r="HB117">
        <v>0</v>
      </c>
      <c r="HC117">
        <f t="shared" si="110"/>
        <v>0</v>
      </c>
      <c r="HE117" t="s">
        <v>3</v>
      </c>
      <c r="HF117" t="s">
        <v>3</v>
      </c>
      <c r="HM117" t="s">
        <v>3</v>
      </c>
      <c r="HN117" t="s">
        <v>155</v>
      </c>
      <c r="HO117" t="s">
        <v>156</v>
      </c>
      <c r="HP117" t="s">
        <v>152</v>
      </c>
      <c r="HQ117" t="s">
        <v>152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140</v>
      </c>
      <c r="E118" t="s">
        <v>293</v>
      </c>
      <c r="F118" t="s">
        <v>158</v>
      </c>
      <c r="G118" t="s">
        <v>159</v>
      </c>
      <c r="H118" t="s">
        <v>160</v>
      </c>
      <c r="I118">
        <f>J118</f>
        <v>2</v>
      </c>
      <c r="J118">
        <v>2</v>
      </c>
      <c r="K118">
        <v>2</v>
      </c>
      <c r="O118">
        <f>ROUND(P118,2)</f>
        <v>105.19</v>
      </c>
      <c r="P118">
        <f>ROUND(ROUND(ROUND(SUMIF(SmtRes!AQ139:'SmtRes'!AQ140,"=1",SmtRes!CU139:'SmtRes'!CU140),2),2)*I118/100,2)</f>
        <v>105.19</v>
      </c>
      <c r="Q118">
        <f>ROUND(CR118*I118,2)</f>
        <v>0</v>
      </c>
      <c r="R118">
        <f>ROUND(CS118*I118,2)</f>
        <v>0</v>
      </c>
      <c r="S118">
        <f>ROUND(CT118*I118,2)</f>
        <v>0</v>
      </c>
      <c r="T118">
        <f t="shared" si="90"/>
        <v>0</v>
      </c>
      <c r="U118">
        <f>ROUND(CV118*I118,7)</f>
        <v>0</v>
      </c>
      <c r="V118">
        <f>ROUND(CW118*I118,7)</f>
        <v>0</v>
      </c>
      <c r="W118">
        <f t="shared" si="91"/>
        <v>0</v>
      </c>
      <c r="X118">
        <f t="shared" si="92"/>
        <v>0</v>
      </c>
      <c r="Y118">
        <f t="shared" si="93"/>
        <v>0</v>
      </c>
      <c r="AA118">
        <v>48211122</v>
      </c>
      <c r="AB118">
        <f t="shared" si="94"/>
        <v>0</v>
      </c>
      <c r="AC118">
        <f>ROUND((ES118),6)</f>
        <v>0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95"/>
        <v>0</v>
      </c>
      <c r="AH118">
        <f>(EW118)</f>
        <v>0</v>
      </c>
      <c r="AI118">
        <f>(EX118)</f>
        <v>0</v>
      </c>
      <c r="AJ118">
        <f t="shared" si="96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90</v>
      </c>
      <c r="AU118">
        <v>46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3</v>
      </c>
      <c r="BM118">
        <v>110001</v>
      </c>
      <c r="BN118">
        <v>0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90</v>
      </c>
      <c r="CA118">
        <v>46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0</f>
        <v>0</v>
      </c>
      <c r="CQ118">
        <f>0</f>
        <v>0</v>
      </c>
      <c r="CR118">
        <f>0</f>
        <v>0</v>
      </c>
      <c r="CS118">
        <f>0</f>
        <v>0</v>
      </c>
      <c r="CT118">
        <f>0</f>
        <v>0</v>
      </c>
      <c r="CU118">
        <f>0</f>
        <v>0</v>
      </c>
      <c r="CV118">
        <f>0</f>
        <v>0</v>
      </c>
      <c r="CW118">
        <f>0</f>
        <v>0</v>
      </c>
      <c r="CX118">
        <f>0</f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160</v>
      </c>
      <c r="DW118" t="s">
        <v>160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45799460</v>
      </c>
      <c r="EF118">
        <v>3</v>
      </c>
      <c r="EG118" t="s">
        <v>21</v>
      </c>
      <c r="EH118">
        <v>0</v>
      </c>
      <c r="EI118" t="s">
        <v>3</v>
      </c>
      <c r="EJ118">
        <v>2</v>
      </c>
      <c r="EK118">
        <v>110001</v>
      </c>
      <c r="EL118" t="s">
        <v>152</v>
      </c>
      <c r="EM118" t="s">
        <v>153</v>
      </c>
      <c r="EO118" t="s">
        <v>3</v>
      </c>
      <c r="EQ118">
        <v>512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90</v>
      </c>
      <c r="FY118">
        <v>46</v>
      </c>
      <c r="GA118" t="s">
        <v>3</v>
      </c>
      <c r="GD118">
        <v>1</v>
      </c>
      <c r="GF118">
        <v>274903907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97"/>
        <v>0</v>
      </c>
      <c r="GM118">
        <f t="shared" si="98"/>
        <v>105.19</v>
      </c>
      <c r="GN118">
        <f t="shared" si="99"/>
        <v>0</v>
      </c>
      <c r="GO118">
        <f t="shared" si="100"/>
        <v>105.19</v>
      </c>
      <c r="GP118">
        <f t="shared" si="101"/>
        <v>0</v>
      </c>
      <c r="GR118">
        <v>0</v>
      </c>
      <c r="GS118">
        <v>3</v>
      </c>
      <c r="GT118">
        <v>0</v>
      </c>
      <c r="GU118" t="s">
        <v>3</v>
      </c>
      <c r="GV118">
        <f t="shared" si="102"/>
        <v>0</v>
      </c>
      <c r="GW118">
        <v>1</v>
      </c>
      <c r="GX118">
        <f t="shared" si="103"/>
        <v>0</v>
      </c>
      <c r="HA118">
        <v>0</v>
      </c>
      <c r="HB118">
        <v>0</v>
      </c>
      <c r="HC118">
        <f>0</f>
        <v>0</v>
      </c>
      <c r="HE118" t="s">
        <v>3</v>
      </c>
      <c r="HF118" t="s">
        <v>3</v>
      </c>
      <c r="HM118" t="s">
        <v>3</v>
      </c>
      <c r="HN118" t="s">
        <v>155</v>
      </c>
      <c r="HO118" t="s">
        <v>156</v>
      </c>
      <c r="HP118" t="s">
        <v>152</v>
      </c>
      <c r="HQ118" t="s">
        <v>152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ROW(SmtRes!A142)</f>
        <v>142</v>
      </c>
      <c r="D119">
        <f>ROW(EtalonRes!A142)</f>
        <v>142</v>
      </c>
      <c r="E119" t="s">
        <v>294</v>
      </c>
      <c r="F119" t="s">
        <v>295</v>
      </c>
      <c r="G119" t="s">
        <v>296</v>
      </c>
      <c r="H119" t="s">
        <v>290</v>
      </c>
      <c r="I119">
        <f>ROUND(28/100,7)</f>
        <v>0.28000000000000003</v>
      </c>
      <c r="J119">
        <v>0</v>
      </c>
      <c r="K119">
        <f>ROUND(28/100,7)</f>
        <v>0.28000000000000003</v>
      </c>
      <c r="O119">
        <f>ROUND(CP119,2)</f>
        <v>6442.77</v>
      </c>
      <c r="P119">
        <f>SUMIF(SmtRes!AQ141:'SmtRes'!AQ142,"=1",SmtRes!DF141:'SmtRes'!DF142)</f>
        <v>0</v>
      </c>
      <c r="Q119">
        <f>SUMIF(SmtRes!AQ141:'SmtRes'!AQ142,"=1",SmtRes!DG141:'SmtRes'!DG142)</f>
        <v>0</v>
      </c>
      <c r="R119">
        <f>SUMIF(SmtRes!AQ141:'SmtRes'!AQ142,"=1",SmtRes!DH141:'SmtRes'!DH142)</f>
        <v>0</v>
      </c>
      <c r="S119">
        <f>SUMIF(SmtRes!AQ141:'SmtRes'!AQ142,"=1",SmtRes!DI141:'SmtRes'!DI142)</f>
        <v>6442.77</v>
      </c>
      <c r="T119">
        <f t="shared" si="90"/>
        <v>0</v>
      </c>
      <c r="U119">
        <f>SUMIF(SmtRes!AQ141:'SmtRes'!AQ142,"=1",SmtRes!CV141:'SmtRes'!CV142)</f>
        <v>8.2319999999999993</v>
      </c>
      <c r="V119">
        <f>SUMIF(SmtRes!AQ141:'SmtRes'!AQ142,"=1",SmtRes!CW141:'SmtRes'!CW142)</f>
        <v>0</v>
      </c>
      <c r="W119">
        <f t="shared" si="91"/>
        <v>0</v>
      </c>
      <c r="X119">
        <f t="shared" si="92"/>
        <v>5798.49</v>
      </c>
      <c r="Y119">
        <f t="shared" si="93"/>
        <v>2963.67</v>
      </c>
      <c r="AA119">
        <v>48211122</v>
      </c>
      <c r="AB119">
        <f t="shared" si="94"/>
        <v>23009.91</v>
      </c>
      <c r="AC119">
        <f>ROUND((0),6)</f>
        <v>0</v>
      </c>
      <c r="AD119">
        <f>ROUND((((0)-(0))+AE119),6)</f>
        <v>0</v>
      </c>
      <c r="AE119">
        <f>ROUND((0),6)</f>
        <v>0</v>
      </c>
      <c r="AF119">
        <f>ROUND((SUM(SmtRes!BT141:'SmtRes'!BT142)),6)</f>
        <v>23009.91</v>
      </c>
      <c r="AG119">
        <f t="shared" si="95"/>
        <v>0</v>
      </c>
      <c r="AH119">
        <f>(SUM(SmtRes!BU141:'SmtRes'!BU142))</f>
        <v>29.400000000000002</v>
      </c>
      <c r="AI119">
        <f>(0)</f>
        <v>0</v>
      </c>
      <c r="AJ119">
        <f t="shared" si="96"/>
        <v>0</v>
      </c>
      <c r="AK119">
        <v>1643.5650000000001</v>
      </c>
      <c r="AL119">
        <v>0</v>
      </c>
      <c r="AM119">
        <v>0</v>
      </c>
      <c r="AN119">
        <v>0</v>
      </c>
      <c r="AO119">
        <v>1643.5650000000001</v>
      </c>
      <c r="AP119">
        <v>0</v>
      </c>
      <c r="AQ119">
        <v>2.1</v>
      </c>
      <c r="AR119">
        <v>0</v>
      </c>
      <c r="AS119">
        <v>0</v>
      </c>
      <c r="AT119">
        <v>90</v>
      </c>
      <c r="AU119">
        <v>46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297</v>
      </c>
      <c r="BM119">
        <v>110001</v>
      </c>
      <c r="BN119">
        <v>0</v>
      </c>
      <c r="BO119" t="s">
        <v>3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90</v>
      </c>
      <c r="CA119">
        <v>46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(P119+Q119+S119+R119)</f>
        <v>6442.77</v>
      </c>
      <c r="CQ119">
        <f>SUMIF(SmtRes!AQ141:'SmtRes'!AQ142,"=1",SmtRes!AA141:'SmtRes'!AA142)</f>
        <v>0</v>
      </c>
      <c r="CR119">
        <f>SUMIF(SmtRes!AQ141:'SmtRes'!AQ142,"=1",SmtRes!AB141:'SmtRes'!AB142)</f>
        <v>0</v>
      </c>
      <c r="CS119">
        <f>SUMIF(SmtRes!AQ141:'SmtRes'!AQ142,"=1",SmtRes!AC141:'SmtRes'!AC142)</f>
        <v>0</v>
      </c>
      <c r="CT119">
        <f>SUMIF(SmtRes!AQ141:'SmtRes'!AQ142,"=1",SmtRes!AD141:'SmtRes'!AD142)</f>
        <v>782.65</v>
      </c>
      <c r="CU119">
        <f>AG119</f>
        <v>0</v>
      </c>
      <c r="CV119">
        <f>SUMIF(SmtRes!AQ141:'SmtRes'!AQ142,"=1",SmtRes!BU141:'SmtRes'!BU142)</f>
        <v>29.400000000000002</v>
      </c>
      <c r="CW119">
        <f>SUMIF(SmtRes!AQ141:'SmtRes'!AQ142,"=1",SmtRes!BV141:'SmtRes'!BV142)</f>
        <v>0</v>
      </c>
      <c r="CX119">
        <f>AJ119</f>
        <v>0</v>
      </c>
      <c r="CY119">
        <f>(((S119+R119)*AT119)/100)</f>
        <v>5798.4930000000004</v>
      </c>
      <c r="CZ119">
        <f>(((S119+R119)*AU119)/100)</f>
        <v>2963.6742000000004</v>
      </c>
      <c r="DC119" t="s">
        <v>3</v>
      </c>
      <c r="DD119" t="s">
        <v>3</v>
      </c>
      <c r="DE119" t="s">
        <v>298</v>
      </c>
      <c r="DF119" t="s">
        <v>298</v>
      </c>
      <c r="DG119" t="s">
        <v>298</v>
      </c>
      <c r="DH119" t="s">
        <v>3</v>
      </c>
      <c r="DI119" t="s">
        <v>298</v>
      </c>
      <c r="DJ119" t="s">
        <v>298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290</v>
      </c>
      <c r="DW119" t="s">
        <v>290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45799460</v>
      </c>
      <c r="EF119">
        <v>3</v>
      </c>
      <c r="EG119" t="s">
        <v>21</v>
      </c>
      <c r="EH119">
        <v>0</v>
      </c>
      <c r="EI119" t="s">
        <v>3</v>
      </c>
      <c r="EJ119">
        <v>2</v>
      </c>
      <c r="EK119">
        <v>110001</v>
      </c>
      <c r="EL119" t="s">
        <v>152</v>
      </c>
      <c r="EM119" t="s">
        <v>153</v>
      </c>
      <c r="EO119" t="s">
        <v>292</v>
      </c>
      <c r="EQ119">
        <v>131584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2.1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90</v>
      </c>
      <c r="FY119">
        <v>46</v>
      </c>
      <c r="GA119" t="s">
        <v>3</v>
      </c>
      <c r="GD119">
        <v>1</v>
      </c>
      <c r="GF119">
        <v>863359552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97"/>
        <v>0</v>
      </c>
      <c r="GM119">
        <f t="shared" si="98"/>
        <v>15204.93</v>
      </c>
      <c r="GN119">
        <f t="shared" si="99"/>
        <v>0</v>
      </c>
      <c r="GO119">
        <f t="shared" si="100"/>
        <v>15204.93</v>
      </c>
      <c r="GP119">
        <f t="shared" si="101"/>
        <v>0</v>
      </c>
      <c r="GR119">
        <v>0</v>
      </c>
      <c r="GS119">
        <v>3</v>
      </c>
      <c r="GT119">
        <v>0</v>
      </c>
      <c r="GU119" t="s">
        <v>3</v>
      </c>
      <c r="GV119">
        <f t="shared" si="102"/>
        <v>0</v>
      </c>
      <c r="GW119">
        <v>1</v>
      </c>
      <c r="GX119">
        <f t="shared" si="103"/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155</v>
      </c>
      <c r="HO119" t="s">
        <v>156</v>
      </c>
      <c r="HP119" t="s">
        <v>152</v>
      </c>
      <c r="HQ119" t="s">
        <v>152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142</v>
      </c>
      <c r="E120" t="s">
        <v>299</v>
      </c>
      <c r="F120" t="s">
        <v>158</v>
      </c>
      <c r="G120" t="s">
        <v>159</v>
      </c>
      <c r="H120" t="s">
        <v>160</v>
      </c>
      <c r="I120">
        <f>J120</f>
        <v>2</v>
      </c>
      <c r="J120">
        <v>2</v>
      </c>
      <c r="K120">
        <v>2</v>
      </c>
      <c r="O120">
        <f>ROUND(P120,2)</f>
        <v>128.86000000000001</v>
      </c>
      <c r="P120">
        <f>ROUND(ROUND((ROUND(SUMIF(SmtRes!AQ141:'SmtRes'!AQ142,"=1",SmtRes!CU141:'SmtRes'!CU142),2)*ROUND(14,7)),2)*I120/100,2)</f>
        <v>128.86000000000001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90"/>
        <v>0</v>
      </c>
      <c r="U120">
        <f>ROUND(CV120*I120,7)</f>
        <v>0</v>
      </c>
      <c r="V120">
        <f>ROUND(CW120*I120,7)</f>
        <v>0</v>
      </c>
      <c r="W120">
        <f t="shared" si="91"/>
        <v>0</v>
      </c>
      <c r="X120">
        <f t="shared" si="92"/>
        <v>0</v>
      </c>
      <c r="Y120">
        <f t="shared" si="93"/>
        <v>0</v>
      </c>
      <c r="AA120">
        <v>48211122</v>
      </c>
      <c r="AB120">
        <f t="shared" si="94"/>
        <v>0</v>
      </c>
      <c r="AC120">
        <f>ROUND(((ES120*ROUND(14,7))),6)</f>
        <v>0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95"/>
        <v>0</v>
      </c>
      <c r="AH120">
        <f>(EW120)</f>
        <v>0</v>
      </c>
      <c r="AI120">
        <f>(EX120)</f>
        <v>0</v>
      </c>
      <c r="AJ120">
        <f t="shared" si="96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90</v>
      </c>
      <c r="AU120">
        <v>46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3</v>
      </c>
      <c r="BM120">
        <v>110001</v>
      </c>
      <c r="BN120">
        <v>0</v>
      </c>
      <c r="BO120" t="s">
        <v>3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90</v>
      </c>
      <c r="CA120">
        <v>46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0</f>
        <v>0</v>
      </c>
      <c r="CQ120">
        <f>0</f>
        <v>0</v>
      </c>
      <c r="CR120">
        <f>0</f>
        <v>0</v>
      </c>
      <c r="CS120">
        <f>0</f>
        <v>0</v>
      </c>
      <c r="CT120">
        <f>0</f>
        <v>0</v>
      </c>
      <c r="CU120">
        <f>0</f>
        <v>0</v>
      </c>
      <c r="CV120">
        <f>0</f>
        <v>0</v>
      </c>
      <c r="CW120">
        <f>0</f>
        <v>0</v>
      </c>
      <c r="CX120">
        <f>0</f>
        <v>0</v>
      </c>
      <c r="CY120">
        <f>0</f>
        <v>0</v>
      </c>
      <c r="CZ120">
        <f>0</f>
        <v>0</v>
      </c>
      <c r="DC120" t="s">
        <v>3</v>
      </c>
      <c r="DD120" t="s">
        <v>298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160</v>
      </c>
      <c r="DW120" t="s">
        <v>160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45799460</v>
      </c>
      <c r="EF120">
        <v>3</v>
      </c>
      <c r="EG120" t="s">
        <v>21</v>
      </c>
      <c r="EH120">
        <v>0</v>
      </c>
      <c r="EI120" t="s">
        <v>3</v>
      </c>
      <c r="EJ120">
        <v>2</v>
      </c>
      <c r="EK120">
        <v>110001</v>
      </c>
      <c r="EL120" t="s">
        <v>152</v>
      </c>
      <c r="EM120" t="s">
        <v>153</v>
      </c>
      <c r="EO120" t="s">
        <v>3</v>
      </c>
      <c r="EQ120">
        <v>512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90</v>
      </c>
      <c r="FY120">
        <v>46</v>
      </c>
      <c r="GA120" t="s">
        <v>3</v>
      </c>
      <c r="GD120">
        <v>1</v>
      </c>
      <c r="GF120">
        <v>274903907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97"/>
        <v>0</v>
      </c>
      <c r="GM120">
        <f t="shared" si="98"/>
        <v>128.86000000000001</v>
      </c>
      <c r="GN120">
        <f t="shared" si="99"/>
        <v>0</v>
      </c>
      <c r="GO120">
        <f t="shared" si="100"/>
        <v>128.86000000000001</v>
      </c>
      <c r="GP120">
        <f t="shared" si="101"/>
        <v>0</v>
      </c>
      <c r="GR120">
        <v>0</v>
      </c>
      <c r="GS120">
        <v>3</v>
      </c>
      <c r="GT120">
        <v>0</v>
      </c>
      <c r="GU120" t="s">
        <v>3</v>
      </c>
      <c r="GV120">
        <f t="shared" si="102"/>
        <v>0</v>
      </c>
      <c r="GW120">
        <v>1</v>
      </c>
      <c r="GX120">
        <f t="shared" si="103"/>
        <v>0</v>
      </c>
      <c r="HA120">
        <v>0</v>
      </c>
      <c r="HB120">
        <v>0</v>
      </c>
      <c r="HC120">
        <f>0</f>
        <v>0</v>
      </c>
      <c r="HE120" t="s">
        <v>3</v>
      </c>
      <c r="HF120" t="s">
        <v>3</v>
      </c>
      <c r="HM120" t="s">
        <v>3</v>
      </c>
      <c r="HN120" t="s">
        <v>155</v>
      </c>
      <c r="HO120" t="s">
        <v>156</v>
      </c>
      <c r="HP120" t="s">
        <v>152</v>
      </c>
      <c r="HQ120" t="s">
        <v>152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E121" t="s">
        <v>300</v>
      </c>
      <c r="F121" t="s">
        <v>301</v>
      </c>
      <c r="G121" t="s">
        <v>302</v>
      </c>
      <c r="H121" t="s">
        <v>93</v>
      </c>
      <c r="I121">
        <f>ROUND(28,7)</f>
        <v>28</v>
      </c>
      <c r="J121">
        <v>0</v>
      </c>
      <c r="K121">
        <f>ROUND(28,7)</f>
        <v>28</v>
      </c>
      <c r="O121">
        <f>ROUND(CP121,2)</f>
        <v>42000</v>
      </c>
      <c r="P121">
        <f>ROUND(CQ121*I121,2)</f>
        <v>42000</v>
      </c>
      <c r="Q121">
        <f>ROUND(CR121*I121,2)</f>
        <v>0</v>
      </c>
      <c r="R121">
        <f>ROUND(CS121*I121,2)</f>
        <v>0</v>
      </c>
      <c r="S121">
        <f>ROUND(CT121*I121,2)</f>
        <v>0</v>
      </c>
      <c r="T121">
        <f t="shared" si="90"/>
        <v>0</v>
      </c>
      <c r="U121">
        <f>ROUND(CV121*I121,7)</f>
        <v>0</v>
      </c>
      <c r="V121">
        <f>ROUND(CW121*I121,7)</f>
        <v>0</v>
      </c>
      <c r="W121">
        <f t="shared" si="91"/>
        <v>0</v>
      </c>
      <c r="X121">
        <f t="shared" si="92"/>
        <v>0</v>
      </c>
      <c r="Y121">
        <f t="shared" si="93"/>
        <v>0</v>
      </c>
      <c r="AA121">
        <v>48211122</v>
      </c>
      <c r="AB121">
        <f t="shared" si="94"/>
        <v>1500</v>
      </c>
      <c r="AC121">
        <f>ROUND((ES121),6)</f>
        <v>1500</v>
      </c>
      <c r="AD121">
        <f>ROUND((((ET121)-(EU121))+AE121),6)</f>
        <v>0</v>
      </c>
      <c r="AE121">
        <f>ROUND((EU121),6)</f>
        <v>0</v>
      </c>
      <c r="AF121">
        <f>ROUND((EV121),6)</f>
        <v>0</v>
      </c>
      <c r="AG121">
        <f t="shared" si="95"/>
        <v>0</v>
      </c>
      <c r="AH121">
        <f>(EW121)</f>
        <v>0</v>
      </c>
      <c r="AI121">
        <f>(EX121)</f>
        <v>0</v>
      </c>
      <c r="AJ121">
        <f t="shared" si="96"/>
        <v>0</v>
      </c>
      <c r="AK121">
        <v>1500</v>
      </c>
      <c r="AL121">
        <v>1500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2</v>
      </c>
      <c r="BJ121" t="s">
        <v>301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>(P121+Q121+S121+R121)</f>
        <v>42000</v>
      </c>
      <c r="CQ121">
        <f>ROUND(AL121*BC121,2)</f>
        <v>1500</v>
      </c>
      <c r="CR121">
        <f>ROUND(AM121*BB121,2)</f>
        <v>0</v>
      </c>
      <c r="CS121">
        <f>ROUND(AN121*BS121,2)</f>
        <v>0</v>
      </c>
      <c r="CT121">
        <f>ROUND(AO121*BA121,2)</f>
        <v>0</v>
      </c>
      <c r="CU121">
        <f>AG121</f>
        <v>0</v>
      </c>
      <c r="CV121">
        <f>AH121</f>
        <v>0</v>
      </c>
      <c r="CW121">
        <f>AI121</f>
        <v>0</v>
      </c>
      <c r="CX121">
        <f>AJ121</f>
        <v>0</v>
      </c>
      <c r="CY121">
        <f>(((S121+R121)*AT121)/100)</f>
        <v>0</v>
      </c>
      <c r="CZ121">
        <f>(((S121+R121)*AU121)/100)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93</v>
      </c>
      <c r="DW121" t="s">
        <v>93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45799882</v>
      </c>
      <c r="EF121">
        <v>8</v>
      </c>
      <c r="EG121" t="s">
        <v>169</v>
      </c>
      <c r="EH121">
        <v>0</v>
      </c>
      <c r="EI121" t="s">
        <v>3</v>
      </c>
      <c r="EJ121">
        <v>1</v>
      </c>
      <c r="EK121">
        <v>1100</v>
      </c>
      <c r="EL121" t="s">
        <v>170</v>
      </c>
      <c r="EM121" t="s">
        <v>171</v>
      </c>
      <c r="EO121" t="s">
        <v>3</v>
      </c>
      <c r="EQ121">
        <v>131072</v>
      </c>
      <c r="ER121">
        <v>0</v>
      </c>
      <c r="ES121">
        <v>1500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3</v>
      </c>
      <c r="GD121">
        <v>1</v>
      </c>
      <c r="GF121">
        <v>-302967149</v>
      </c>
      <c r="GG121">
        <v>2</v>
      </c>
      <c r="GH121">
        <v>0</v>
      </c>
      <c r="GI121">
        <v>-2</v>
      </c>
      <c r="GJ121">
        <v>0</v>
      </c>
      <c r="GK121">
        <v>0</v>
      </c>
      <c r="GL121">
        <f t="shared" si="97"/>
        <v>0</v>
      </c>
      <c r="GM121">
        <f t="shared" si="98"/>
        <v>42000</v>
      </c>
      <c r="GN121">
        <f t="shared" si="99"/>
        <v>0</v>
      </c>
      <c r="GO121">
        <f t="shared" si="100"/>
        <v>42000</v>
      </c>
      <c r="GP121">
        <f t="shared" si="101"/>
        <v>0</v>
      </c>
      <c r="GR121">
        <v>0</v>
      </c>
      <c r="GS121">
        <v>0</v>
      </c>
      <c r="GT121">
        <v>0</v>
      </c>
      <c r="GU121" t="s">
        <v>3</v>
      </c>
      <c r="GV121">
        <f t="shared" si="102"/>
        <v>0</v>
      </c>
      <c r="GW121">
        <v>1</v>
      </c>
      <c r="GX121">
        <f t="shared" si="103"/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ROW(SmtRes!A144)</f>
        <v>144</v>
      </c>
      <c r="D122">
        <f>ROW(EtalonRes!A144)</f>
        <v>144</v>
      </c>
      <c r="E122" t="s">
        <v>303</v>
      </c>
      <c r="F122" t="s">
        <v>288</v>
      </c>
      <c r="G122" t="s">
        <v>289</v>
      </c>
      <c r="H122" t="s">
        <v>290</v>
      </c>
      <c r="I122">
        <f>ROUND(8/100,7)</f>
        <v>0.08</v>
      </c>
      <c r="J122">
        <v>0</v>
      </c>
      <c r="K122">
        <f>ROUND(8/100,7)</f>
        <v>0.08</v>
      </c>
      <c r="O122">
        <f>ROUND(CP122,2)</f>
        <v>1502.69</v>
      </c>
      <c r="P122">
        <f>SUMIF(SmtRes!AQ143:'SmtRes'!AQ144,"=1",SmtRes!DF143:'SmtRes'!DF144)</f>
        <v>0</v>
      </c>
      <c r="Q122">
        <f>SUMIF(SmtRes!AQ143:'SmtRes'!AQ144,"=1",SmtRes!DG143:'SmtRes'!DG144)</f>
        <v>0</v>
      </c>
      <c r="R122">
        <f>SUMIF(SmtRes!AQ143:'SmtRes'!AQ144,"=1",SmtRes!DH143:'SmtRes'!DH144)</f>
        <v>0</v>
      </c>
      <c r="S122">
        <f>SUMIF(SmtRes!AQ143:'SmtRes'!AQ144,"=1",SmtRes!DI143:'SmtRes'!DI144)</f>
        <v>1502.69</v>
      </c>
      <c r="T122">
        <f t="shared" si="90"/>
        <v>0</v>
      </c>
      <c r="U122">
        <f>SUMIF(SmtRes!AQ143:'SmtRes'!AQ144,"=1",SmtRes!CV143:'SmtRes'!CV144)</f>
        <v>1.92</v>
      </c>
      <c r="V122">
        <f>SUMIF(SmtRes!AQ143:'SmtRes'!AQ144,"=1",SmtRes!CW143:'SmtRes'!CW144)</f>
        <v>0</v>
      </c>
      <c r="W122">
        <f t="shared" si="91"/>
        <v>0</v>
      </c>
      <c r="X122">
        <f t="shared" si="92"/>
        <v>1352.42</v>
      </c>
      <c r="Y122">
        <f t="shared" si="93"/>
        <v>691.24</v>
      </c>
      <c r="AA122">
        <v>48211122</v>
      </c>
      <c r="AB122">
        <f t="shared" si="94"/>
        <v>18783.599999999999</v>
      </c>
      <c r="AC122">
        <f>ROUND((0),6)</f>
        <v>0</v>
      </c>
      <c r="AD122">
        <f>ROUND((((0)-(0))+AE122),6)</f>
        <v>0</v>
      </c>
      <c r="AE122">
        <f>ROUND((0),6)</f>
        <v>0</v>
      </c>
      <c r="AF122">
        <f>ROUND((SUM(SmtRes!BT143:'SmtRes'!BT144)),6)</f>
        <v>18783.599999999999</v>
      </c>
      <c r="AG122">
        <f t="shared" si="95"/>
        <v>0</v>
      </c>
      <c r="AH122">
        <f>(SUM(SmtRes!BU143:'SmtRes'!BU144))</f>
        <v>24</v>
      </c>
      <c r="AI122">
        <f>(0)</f>
        <v>0</v>
      </c>
      <c r="AJ122">
        <f t="shared" si="96"/>
        <v>0</v>
      </c>
      <c r="AK122">
        <v>18783.599999999999</v>
      </c>
      <c r="AL122">
        <v>0</v>
      </c>
      <c r="AM122">
        <v>0</v>
      </c>
      <c r="AN122">
        <v>0</v>
      </c>
      <c r="AO122">
        <v>18783.599999999999</v>
      </c>
      <c r="AP122">
        <v>0</v>
      </c>
      <c r="AQ122">
        <v>24</v>
      </c>
      <c r="AR122">
        <v>0</v>
      </c>
      <c r="AS122">
        <v>0</v>
      </c>
      <c r="AT122">
        <v>90</v>
      </c>
      <c r="AU122">
        <v>46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291</v>
      </c>
      <c r="BM122">
        <v>110001</v>
      </c>
      <c r="BN122">
        <v>0</v>
      </c>
      <c r="BO122" t="s">
        <v>3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90</v>
      </c>
      <c r="CA122">
        <v>46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>(P122+Q122+S122+R122)</f>
        <v>1502.69</v>
      </c>
      <c r="CQ122">
        <f>SUMIF(SmtRes!AQ143:'SmtRes'!AQ144,"=1",SmtRes!AA143:'SmtRes'!AA144)</f>
        <v>0</v>
      </c>
      <c r="CR122">
        <f>SUMIF(SmtRes!AQ143:'SmtRes'!AQ144,"=1",SmtRes!AB143:'SmtRes'!AB144)</f>
        <v>0</v>
      </c>
      <c r="CS122">
        <f>SUMIF(SmtRes!AQ143:'SmtRes'!AQ144,"=1",SmtRes!AC143:'SmtRes'!AC144)</f>
        <v>0</v>
      </c>
      <c r="CT122">
        <f>SUMIF(SmtRes!AQ143:'SmtRes'!AQ144,"=1",SmtRes!AD143:'SmtRes'!AD144)</f>
        <v>782.65</v>
      </c>
      <c r="CU122">
        <f>AG122</f>
        <v>0</v>
      </c>
      <c r="CV122">
        <f>SUMIF(SmtRes!AQ143:'SmtRes'!AQ144,"=1",SmtRes!BU143:'SmtRes'!BU144)</f>
        <v>24</v>
      </c>
      <c r="CW122">
        <f>SUMIF(SmtRes!AQ143:'SmtRes'!AQ144,"=1",SmtRes!BV143:'SmtRes'!BV144)</f>
        <v>0</v>
      </c>
      <c r="CX122">
        <f>AJ122</f>
        <v>0</v>
      </c>
      <c r="CY122">
        <f>(((S122+R122)*AT122)/100)</f>
        <v>1352.421</v>
      </c>
      <c r="CZ122">
        <f>(((S122+R122)*AU122)/100)</f>
        <v>691.23740000000009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290</v>
      </c>
      <c r="DW122" t="s">
        <v>290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45799460</v>
      </c>
      <c r="EF122">
        <v>3</v>
      </c>
      <c r="EG122" t="s">
        <v>21</v>
      </c>
      <c r="EH122">
        <v>0</v>
      </c>
      <c r="EI122" t="s">
        <v>3</v>
      </c>
      <c r="EJ122">
        <v>2</v>
      </c>
      <c r="EK122">
        <v>110001</v>
      </c>
      <c r="EL122" t="s">
        <v>152</v>
      </c>
      <c r="EM122" t="s">
        <v>153</v>
      </c>
      <c r="EO122" t="s">
        <v>304</v>
      </c>
      <c r="EQ122">
        <v>131584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24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90</v>
      </c>
      <c r="FY122">
        <v>46</v>
      </c>
      <c r="GA122" t="s">
        <v>3</v>
      </c>
      <c r="GD122">
        <v>1</v>
      </c>
      <c r="GF122">
        <v>-1082008357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97"/>
        <v>0</v>
      </c>
      <c r="GM122">
        <f t="shared" si="98"/>
        <v>3546.35</v>
      </c>
      <c r="GN122">
        <f t="shared" si="99"/>
        <v>0</v>
      </c>
      <c r="GO122">
        <f t="shared" si="100"/>
        <v>3546.35</v>
      </c>
      <c r="GP122">
        <f t="shared" si="101"/>
        <v>0</v>
      </c>
      <c r="GR122">
        <v>0</v>
      </c>
      <c r="GS122">
        <v>3</v>
      </c>
      <c r="GT122">
        <v>0</v>
      </c>
      <c r="GU122" t="s">
        <v>3</v>
      </c>
      <c r="GV122">
        <f t="shared" si="102"/>
        <v>0</v>
      </c>
      <c r="GW122">
        <v>1</v>
      </c>
      <c r="GX122">
        <f t="shared" si="103"/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155</v>
      </c>
      <c r="HO122" t="s">
        <v>156</v>
      </c>
      <c r="HP122" t="s">
        <v>152</v>
      </c>
      <c r="HQ122" t="s">
        <v>152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144</v>
      </c>
      <c r="E123" t="s">
        <v>305</v>
      </c>
      <c r="F123" t="s">
        <v>158</v>
      </c>
      <c r="G123" t="s">
        <v>159</v>
      </c>
      <c r="H123" t="s">
        <v>160</v>
      </c>
      <c r="I123">
        <f>J123</f>
        <v>2</v>
      </c>
      <c r="J123">
        <v>2</v>
      </c>
      <c r="K123">
        <v>2</v>
      </c>
      <c r="O123">
        <f>ROUND(P123,2)</f>
        <v>30.05</v>
      </c>
      <c r="P123">
        <f>ROUND(ROUND(ROUND(SUMIF(SmtRes!AQ143:'SmtRes'!AQ144,"=1",SmtRes!CU143:'SmtRes'!CU144),2),2)*I123/100,2)</f>
        <v>30.05</v>
      </c>
      <c r="Q123">
        <f>ROUND(CR123*I123,2)</f>
        <v>0</v>
      </c>
      <c r="R123">
        <f>ROUND(CS123*I123,2)</f>
        <v>0</v>
      </c>
      <c r="S123">
        <f>ROUND(CT123*I123,2)</f>
        <v>0</v>
      </c>
      <c r="T123">
        <f t="shared" si="90"/>
        <v>0</v>
      </c>
      <c r="U123">
        <f>ROUND(CV123*I123,7)</f>
        <v>0</v>
      </c>
      <c r="V123">
        <f>ROUND(CW123*I123,7)</f>
        <v>0</v>
      </c>
      <c r="W123">
        <f t="shared" si="91"/>
        <v>0</v>
      </c>
      <c r="X123">
        <f t="shared" si="92"/>
        <v>0</v>
      </c>
      <c r="Y123">
        <f t="shared" si="93"/>
        <v>0</v>
      </c>
      <c r="AA123">
        <v>48211122</v>
      </c>
      <c r="AB123">
        <f t="shared" si="94"/>
        <v>0</v>
      </c>
      <c r="AC123">
        <f>ROUND((ES123),6)</f>
        <v>0</v>
      </c>
      <c r="AD123">
        <f>ROUND((((ET123)-(EU123))+AE123),6)</f>
        <v>0</v>
      </c>
      <c r="AE123">
        <f>ROUND((EU123),6)</f>
        <v>0</v>
      </c>
      <c r="AF123">
        <f>ROUND((EV123),6)</f>
        <v>0</v>
      </c>
      <c r="AG123">
        <f t="shared" si="95"/>
        <v>0</v>
      </c>
      <c r="AH123">
        <f>(EW123)</f>
        <v>0</v>
      </c>
      <c r="AI123">
        <f>(EX123)</f>
        <v>0</v>
      </c>
      <c r="AJ123">
        <f t="shared" si="96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90</v>
      </c>
      <c r="AU123">
        <v>46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2</v>
      </c>
      <c r="BJ123" t="s">
        <v>3</v>
      </c>
      <c r="BM123">
        <v>110001</v>
      </c>
      <c r="BN123">
        <v>0</v>
      </c>
      <c r="BO123" t="s">
        <v>3</v>
      </c>
      <c r="BP123">
        <v>0</v>
      </c>
      <c r="BQ123">
        <v>3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90</v>
      </c>
      <c r="CA123">
        <v>46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>0</f>
        <v>0</v>
      </c>
      <c r="CQ123">
        <f>0</f>
        <v>0</v>
      </c>
      <c r="CR123">
        <f>0</f>
        <v>0</v>
      </c>
      <c r="CS123">
        <f>0</f>
        <v>0</v>
      </c>
      <c r="CT123">
        <f>0</f>
        <v>0</v>
      </c>
      <c r="CU123">
        <f>0</f>
        <v>0</v>
      </c>
      <c r="CV123">
        <f>0</f>
        <v>0</v>
      </c>
      <c r="CW123">
        <f>0</f>
        <v>0</v>
      </c>
      <c r="CX123">
        <f>0</f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160</v>
      </c>
      <c r="DW123" t="s">
        <v>160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45799460</v>
      </c>
      <c r="EF123">
        <v>3</v>
      </c>
      <c r="EG123" t="s">
        <v>21</v>
      </c>
      <c r="EH123">
        <v>0</v>
      </c>
      <c r="EI123" t="s">
        <v>3</v>
      </c>
      <c r="EJ123">
        <v>2</v>
      </c>
      <c r="EK123">
        <v>110001</v>
      </c>
      <c r="EL123" t="s">
        <v>152</v>
      </c>
      <c r="EM123" t="s">
        <v>153</v>
      </c>
      <c r="EO123" t="s">
        <v>3</v>
      </c>
      <c r="EQ123">
        <v>512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90</v>
      </c>
      <c r="FY123">
        <v>46</v>
      </c>
      <c r="GA123" t="s">
        <v>3</v>
      </c>
      <c r="GD123">
        <v>1</v>
      </c>
      <c r="GF123">
        <v>274903907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97"/>
        <v>0</v>
      </c>
      <c r="GM123">
        <f t="shared" si="98"/>
        <v>30.05</v>
      </c>
      <c r="GN123">
        <f t="shared" si="99"/>
        <v>0</v>
      </c>
      <c r="GO123">
        <f t="shared" si="100"/>
        <v>30.05</v>
      </c>
      <c r="GP123">
        <f t="shared" si="101"/>
        <v>0</v>
      </c>
      <c r="GR123">
        <v>0</v>
      </c>
      <c r="GS123">
        <v>3</v>
      </c>
      <c r="GT123">
        <v>0</v>
      </c>
      <c r="GU123" t="s">
        <v>3</v>
      </c>
      <c r="GV123">
        <f t="shared" si="102"/>
        <v>0</v>
      </c>
      <c r="GW123">
        <v>1</v>
      </c>
      <c r="GX123">
        <f t="shared" si="103"/>
        <v>0</v>
      </c>
      <c r="HA123">
        <v>0</v>
      </c>
      <c r="HB123">
        <v>0</v>
      </c>
      <c r="HC123">
        <f>0</f>
        <v>0</v>
      </c>
      <c r="HE123" t="s">
        <v>3</v>
      </c>
      <c r="HF123" t="s">
        <v>3</v>
      </c>
      <c r="HM123" t="s">
        <v>3</v>
      </c>
      <c r="HN123" t="s">
        <v>155</v>
      </c>
      <c r="HO123" t="s">
        <v>156</v>
      </c>
      <c r="HP123" t="s">
        <v>152</v>
      </c>
      <c r="HQ123" t="s">
        <v>152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C124">
        <f>ROW(SmtRes!A146)</f>
        <v>146</v>
      </c>
      <c r="D124">
        <f>ROW(EtalonRes!A146)</f>
        <v>146</v>
      </c>
      <c r="E124" t="s">
        <v>306</v>
      </c>
      <c r="F124" t="s">
        <v>295</v>
      </c>
      <c r="G124" t="s">
        <v>296</v>
      </c>
      <c r="H124" t="s">
        <v>290</v>
      </c>
      <c r="I124">
        <f>ROUND(8/100,7)</f>
        <v>0.08</v>
      </c>
      <c r="J124">
        <v>0</v>
      </c>
      <c r="K124">
        <f>ROUND(8/100,7)</f>
        <v>0.08</v>
      </c>
      <c r="O124">
        <f>ROUND(CP124,2)</f>
        <v>3155.64</v>
      </c>
      <c r="P124">
        <f>SUMIF(SmtRes!AQ145:'SmtRes'!AQ146,"=1",SmtRes!DF145:'SmtRes'!DF146)</f>
        <v>0</v>
      </c>
      <c r="Q124">
        <f>SUMIF(SmtRes!AQ145:'SmtRes'!AQ146,"=1",SmtRes!DG145:'SmtRes'!DG146)</f>
        <v>0</v>
      </c>
      <c r="R124">
        <f>SUMIF(SmtRes!AQ145:'SmtRes'!AQ146,"=1",SmtRes!DH145:'SmtRes'!DH146)</f>
        <v>0</v>
      </c>
      <c r="S124">
        <f>SUMIF(SmtRes!AQ145:'SmtRes'!AQ146,"=1",SmtRes!DI145:'SmtRes'!DI146)</f>
        <v>3155.64</v>
      </c>
      <c r="T124">
        <f t="shared" si="90"/>
        <v>0</v>
      </c>
      <c r="U124">
        <f>SUMIF(SmtRes!AQ145:'SmtRes'!AQ146,"=1",SmtRes!CV145:'SmtRes'!CV146)</f>
        <v>4.032</v>
      </c>
      <c r="V124">
        <f>SUMIF(SmtRes!AQ145:'SmtRes'!AQ146,"=1",SmtRes!CW145:'SmtRes'!CW146)</f>
        <v>0</v>
      </c>
      <c r="W124">
        <f t="shared" si="91"/>
        <v>0</v>
      </c>
      <c r="X124">
        <f t="shared" si="92"/>
        <v>2840.08</v>
      </c>
      <c r="Y124">
        <f t="shared" si="93"/>
        <v>1451.59</v>
      </c>
      <c r="AA124">
        <v>48211122</v>
      </c>
      <c r="AB124">
        <f t="shared" si="94"/>
        <v>39445.56</v>
      </c>
      <c r="AC124">
        <f>ROUND((0),6)</f>
        <v>0</v>
      </c>
      <c r="AD124">
        <f>ROUND((((0)-(0))+AE124),6)</f>
        <v>0</v>
      </c>
      <c r="AE124">
        <f>ROUND((0),6)</f>
        <v>0</v>
      </c>
      <c r="AF124">
        <f>ROUND((SUM(SmtRes!BT145:'SmtRes'!BT146)),6)</f>
        <v>39445.56</v>
      </c>
      <c r="AG124">
        <f t="shared" si="95"/>
        <v>0</v>
      </c>
      <c r="AH124">
        <f>(SUM(SmtRes!BU145:'SmtRes'!BU146))</f>
        <v>50.400000000000006</v>
      </c>
      <c r="AI124">
        <f>(0)</f>
        <v>0</v>
      </c>
      <c r="AJ124">
        <f t="shared" si="96"/>
        <v>0</v>
      </c>
      <c r="AK124">
        <v>1643.5650000000001</v>
      </c>
      <c r="AL124">
        <v>0</v>
      </c>
      <c r="AM124">
        <v>0</v>
      </c>
      <c r="AN124">
        <v>0</v>
      </c>
      <c r="AO124">
        <v>1643.5650000000001</v>
      </c>
      <c r="AP124">
        <v>0</v>
      </c>
      <c r="AQ124">
        <v>2.1</v>
      </c>
      <c r="AR124">
        <v>0</v>
      </c>
      <c r="AS124">
        <v>0</v>
      </c>
      <c r="AT124">
        <v>90</v>
      </c>
      <c r="AU124">
        <v>46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297</v>
      </c>
      <c r="BM124">
        <v>110001</v>
      </c>
      <c r="BN124">
        <v>0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90</v>
      </c>
      <c r="CA124">
        <v>46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>(P124+Q124+S124+R124)</f>
        <v>3155.64</v>
      </c>
      <c r="CQ124">
        <f>SUMIF(SmtRes!AQ145:'SmtRes'!AQ146,"=1",SmtRes!AA145:'SmtRes'!AA146)</f>
        <v>0</v>
      </c>
      <c r="CR124">
        <f>SUMIF(SmtRes!AQ145:'SmtRes'!AQ146,"=1",SmtRes!AB145:'SmtRes'!AB146)</f>
        <v>0</v>
      </c>
      <c r="CS124">
        <f>SUMIF(SmtRes!AQ145:'SmtRes'!AQ146,"=1",SmtRes!AC145:'SmtRes'!AC146)</f>
        <v>0</v>
      </c>
      <c r="CT124">
        <f>SUMIF(SmtRes!AQ145:'SmtRes'!AQ146,"=1",SmtRes!AD145:'SmtRes'!AD146)</f>
        <v>782.65</v>
      </c>
      <c r="CU124">
        <f>AG124</f>
        <v>0</v>
      </c>
      <c r="CV124">
        <f>SUMIF(SmtRes!AQ145:'SmtRes'!AQ146,"=1",SmtRes!BU145:'SmtRes'!BU146)</f>
        <v>50.400000000000006</v>
      </c>
      <c r="CW124">
        <f>SUMIF(SmtRes!AQ145:'SmtRes'!AQ146,"=1",SmtRes!BV145:'SmtRes'!BV146)</f>
        <v>0</v>
      </c>
      <c r="CX124">
        <f>AJ124</f>
        <v>0</v>
      </c>
      <c r="CY124">
        <f>(((S124+R124)*AT124)/100)</f>
        <v>2840.0759999999996</v>
      </c>
      <c r="CZ124">
        <f>(((S124+R124)*AU124)/100)</f>
        <v>1451.5944</v>
      </c>
      <c r="DC124" t="s">
        <v>3</v>
      </c>
      <c r="DD124" t="s">
        <v>307</v>
      </c>
      <c r="DE124" t="s">
        <v>307</v>
      </c>
      <c r="DF124" t="s">
        <v>307</v>
      </c>
      <c r="DG124" t="s">
        <v>307</v>
      </c>
      <c r="DH124" t="s">
        <v>3</v>
      </c>
      <c r="DI124" t="s">
        <v>307</v>
      </c>
      <c r="DJ124" t="s">
        <v>307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290</v>
      </c>
      <c r="DW124" t="s">
        <v>290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45799460</v>
      </c>
      <c r="EF124">
        <v>3</v>
      </c>
      <c r="EG124" t="s">
        <v>21</v>
      </c>
      <c r="EH124">
        <v>0</v>
      </c>
      <c r="EI124" t="s">
        <v>3</v>
      </c>
      <c r="EJ124">
        <v>2</v>
      </c>
      <c r="EK124">
        <v>110001</v>
      </c>
      <c r="EL124" t="s">
        <v>152</v>
      </c>
      <c r="EM124" t="s">
        <v>153</v>
      </c>
      <c r="EO124" t="s">
        <v>304</v>
      </c>
      <c r="EQ124">
        <v>131584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2.1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90</v>
      </c>
      <c r="FY124">
        <v>46</v>
      </c>
      <c r="GA124" t="s">
        <v>3</v>
      </c>
      <c r="GD124">
        <v>1</v>
      </c>
      <c r="GF124">
        <v>863359552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97"/>
        <v>0</v>
      </c>
      <c r="GM124">
        <f t="shared" si="98"/>
        <v>7447.31</v>
      </c>
      <c r="GN124">
        <f t="shared" si="99"/>
        <v>0</v>
      </c>
      <c r="GO124">
        <f t="shared" si="100"/>
        <v>7447.31</v>
      </c>
      <c r="GP124">
        <f t="shared" si="101"/>
        <v>0</v>
      </c>
      <c r="GR124">
        <v>0</v>
      </c>
      <c r="GS124">
        <v>3</v>
      </c>
      <c r="GT124">
        <v>0</v>
      </c>
      <c r="GU124" t="s">
        <v>3</v>
      </c>
      <c r="GV124">
        <f t="shared" si="102"/>
        <v>0</v>
      </c>
      <c r="GW124">
        <v>1</v>
      </c>
      <c r="GX124">
        <f t="shared" si="103"/>
        <v>0</v>
      </c>
      <c r="HA124">
        <v>0</v>
      </c>
      <c r="HB124">
        <v>0</v>
      </c>
      <c r="HC124">
        <f>GV124*GW124</f>
        <v>0</v>
      </c>
      <c r="HE124" t="s">
        <v>3</v>
      </c>
      <c r="HF124" t="s">
        <v>3</v>
      </c>
      <c r="HM124" t="s">
        <v>3</v>
      </c>
      <c r="HN124" t="s">
        <v>155</v>
      </c>
      <c r="HO124" t="s">
        <v>156</v>
      </c>
      <c r="HP124" t="s">
        <v>152</v>
      </c>
      <c r="HQ124" t="s">
        <v>152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146</v>
      </c>
      <c r="E125" t="s">
        <v>308</v>
      </c>
      <c r="F125" t="s">
        <v>158</v>
      </c>
      <c r="G125" t="s">
        <v>159</v>
      </c>
      <c r="H125" t="s">
        <v>160</v>
      </c>
      <c r="I125">
        <f>J125</f>
        <v>2</v>
      </c>
      <c r="J125">
        <v>2</v>
      </c>
      <c r="K125">
        <v>2</v>
      </c>
      <c r="O125">
        <f>ROUND(P125,2)</f>
        <v>63.12</v>
      </c>
      <c r="P125">
        <f>ROUND(ROUND((ROUND(SUMIF(SmtRes!AQ145:'SmtRes'!AQ146,"=1",SmtRes!CU145:'SmtRes'!CU146),2)*ROUND(24,7)),2)*I125/100,2)</f>
        <v>63.12</v>
      </c>
      <c r="Q125">
        <f>ROUND(CR125*I125,2)</f>
        <v>0</v>
      </c>
      <c r="R125">
        <f>ROUND(CS125*I125,2)</f>
        <v>0</v>
      </c>
      <c r="S125">
        <f>ROUND(CT125*I125,2)</f>
        <v>0</v>
      </c>
      <c r="T125">
        <f t="shared" si="90"/>
        <v>0</v>
      </c>
      <c r="U125">
        <f>ROUND(CV125*I125,7)</f>
        <v>0</v>
      </c>
      <c r="V125">
        <f>ROUND(CW125*I125,7)</f>
        <v>0</v>
      </c>
      <c r="W125">
        <f t="shared" si="91"/>
        <v>0</v>
      </c>
      <c r="X125">
        <f t="shared" si="92"/>
        <v>0</v>
      </c>
      <c r="Y125">
        <f t="shared" si="93"/>
        <v>0</v>
      </c>
      <c r="AA125">
        <v>48211122</v>
      </c>
      <c r="AB125">
        <f t="shared" si="94"/>
        <v>0</v>
      </c>
      <c r="AC125">
        <f>ROUND(((ES125*ROUND(24,7))),6)</f>
        <v>0</v>
      </c>
      <c r="AD125">
        <f>ROUND((((ET125)-(EU125))+AE125),6)</f>
        <v>0</v>
      </c>
      <c r="AE125">
        <f>ROUND((EU125),6)</f>
        <v>0</v>
      </c>
      <c r="AF125">
        <f>ROUND((EV125),6)</f>
        <v>0</v>
      </c>
      <c r="AG125">
        <f t="shared" si="95"/>
        <v>0</v>
      </c>
      <c r="AH125">
        <f>(EW125)</f>
        <v>0</v>
      </c>
      <c r="AI125">
        <f>(EX125)</f>
        <v>0</v>
      </c>
      <c r="AJ125">
        <f t="shared" si="96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90</v>
      </c>
      <c r="AU125">
        <v>46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3</v>
      </c>
      <c r="BM125">
        <v>110001</v>
      </c>
      <c r="BN125">
        <v>0</v>
      </c>
      <c r="BO125" t="s">
        <v>3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90</v>
      </c>
      <c r="CA125">
        <v>46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>0</f>
        <v>0</v>
      </c>
      <c r="CQ125">
        <f>0</f>
        <v>0</v>
      </c>
      <c r="CR125">
        <f>0</f>
        <v>0</v>
      </c>
      <c r="CS125">
        <f>0</f>
        <v>0</v>
      </c>
      <c r="CT125">
        <f>0</f>
        <v>0</v>
      </c>
      <c r="CU125">
        <f>0</f>
        <v>0</v>
      </c>
      <c r="CV125">
        <f>0</f>
        <v>0</v>
      </c>
      <c r="CW125">
        <f>0</f>
        <v>0</v>
      </c>
      <c r="CX125">
        <f>0</f>
        <v>0</v>
      </c>
      <c r="CY125">
        <f>0</f>
        <v>0</v>
      </c>
      <c r="CZ125">
        <f>0</f>
        <v>0</v>
      </c>
      <c r="DC125" t="s">
        <v>3</v>
      </c>
      <c r="DD125" t="s">
        <v>307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160</v>
      </c>
      <c r="DW125" t="s">
        <v>160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45799460</v>
      </c>
      <c r="EF125">
        <v>3</v>
      </c>
      <c r="EG125" t="s">
        <v>21</v>
      </c>
      <c r="EH125">
        <v>0</v>
      </c>
      <c r="EI125" t="s">
        <v>3</v>
      </c>
      <c r="EJ125">
        <v>2</v>
      </c>
      <c r="EK125">
        <v>110001</v>
      </c>
      <c r="EL125" t="s">
        <v>152</v>
      </c>
      <c r="EM125" t="s">
        <v>153</v>
      </c>
      <c r="EO125" t="s">
        <v>3</v>
      </c>
      <c r="EQ125">
        <v>512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90</v>
      </c>
      <c r="FY125">
        <v>46</v>
      </c>
      <c r="GA125" t="s">
        <v>3</v>
      </c>
      <c r="GD125">
        <v>1</v>
      </c>
      <c r="GF125">
        <v>274903907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97"/>
        <v>0</v>
      </c>
      <c r="GM125">
        <f t="shared" si="98"/>
        <v>63.12</v>
      </c>
      <c r="GN125">
        <f t="shared" si="99"/>
        <v>0</v>
      </c>
      <c r="GO125">
        <f t="shared" si="100"/>
        <v>63.12</v>
      </c>
      <c r="GP125">
        <f t="shared" si="101"/>
        <v>0</v>
      </c>
      <c r="GR125">
        <v>0</v>
      </c>
      <c r="GS125">
        <v>3</v>
      </c>
      <c r="GT125">
        <v>0</v>
      </c>
      <c r="GU125" t="s">
        <v>3</v>
      </c>
      <c r="GV125">
        <f t="shared" si="102"/>
        <v>0</v>
      </c>
      <c r="GW125">
        <v>1</v>
      </c>
      <c r="GX125">
        <f t="shared" si="103"/>
        <v>0</v>
      </c>
      <c r="HA125">
        <v>0</v>
      </c>
      <c r="HB125">
        <v>0</v>
      </c>
      <c r="HC125">
        <f>0</f>
        <v>0</v>
      </c>
      <c r="HE125" t="s">
        <v>3</v>
      </c>
      <c r="HF125" t="s">
        <v>3</v>
      </c>
      <c r="HM125" t="s">
        <v>3</v>
      </c>
      <c r="HN125" t="s">
        <v>155</v>
      </c>
      <c r="HO125" t="s">
        <v>156</v>
      </c>
      <c r="HP125" t="s">
        <v>152</v>
      </c>
      <c r="HQ125" t="s">
        <v>152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E126" t="s">
        <v>309</v>
      </c>
      <c r="F126" t="s">
        <v>310</v>
      </c>
      <c r="G126" t="s">
        <v>311</v>
      </c>
      <c r="H126" t="s">
        <v>93</v>
      </c>
      <c r="I126">
        <f>ROUND(8,7)</f>
        <v>8</v>
      </c>
      <c r="J126">
        <v>0</v>
      </c>
      <c r="K126">
        <f>ROUND(8,7)</f>
        <v>8</v>
      </c>
      <c r="O126">
        <f>ROUND(CP126,2)</f>
        <v>14400</v>
      </c>
      <c r="P126">
        <f>ROUND(CQ126*I126,2)</f>
        <v>14400</v>
      </c>
      <c r="Q126">
        <f>ROUND(CR126*I126,2)</f>
        <v>0</v>
      </c>
      <c r="R126">
        <f>ROUND(CS126*I126,2)</f>
        <v>0</v>
      </c>
      <c r="S126">
        <f>ROUND(CT126*I126,2)</f>
        <v>0</v>
      </c>
      <c r="T126">
        <f t="shared" si="90"/>
        <v>0</v>
      </c>
      <c r="U126">
        <f>ROUND(CV126*I126,7)</f>
        <v>0</v>
      </c>
      <c r="V126">
        <f>ROUND(CW126*I126,7)</f>
        <v>0</v>
      </c>
      <c r="W126">
        <f t="shared" si="91"/>
        <v>0</v>
      </c>
      <c r="X126">
        <f t="shared" si="92"/>
        <v>0</v>
      </c>
      <c r="Y126">
        <f t="shared" si="93"/>
        <v>0</v>
      </c>
      <c r="AA126">
        <v>48211122</v>
      </c>
      <c r="AB126">
        <f t="shared" si="94"/>
        <v>1800</v>
      </c>
      <c r="AC126">
        <f>ROUND((ES126),6)</f>
        <v>1800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 t="shared" si="95"/>
        <v>0</v>
      </c>
      <c r="AH126">
        <f>(EW126)</f>
        <v>0</v>
      </c>
      <c r="AI126">
        <f>(EX126)</f>
        <v>0</v>
      </c>
      <c r="AJ126">
        <f t="shared" si="96"/>
        <v>0</v>
      </c>
      <c r="AK126">
        <v>1800</v>
      </c>
      <c r="AL126">
        <v>1800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310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>(P126+Q126+S126+R126)</f>
        <v>14400</v>
      </c>
      <c r="CQ126">
        <f>ROUND(AL126*BC126,2)</f>
        <v>1800</v>
      </c>
      <c r="CR126">
        <f>ROUND(AM126*BB126,2)</f>
        <v>0</v>
      </c>
      <c r="CS126">
        <f>ROUND(AN126*BS126,2)</f>
        <v>0</v>
      </c>
      <c r="CT126">
        <f>ROUND(AO126*BA126,2)</f>
        <v>0</v>
      </c>
      <c r="CU126">
        <f>AG126</f>
        <v>0</v>
      </c>
      <c r="CV126">
        <f>AH126</f>
        <v>0</v>
      </c>
      <c r="CW126">
        <f>AI126</f>
        <v>0</v>
      </c>
      <c r="CX126">
        <f>AJ126</f>
        <v>0</v>
      </c>
      <c r="CY126">
        <f>(((S126+R126)*AT126)/100)</f>
        <v>0</v>
      </c>
      <c r="CZ126">
        <f>(((S126+R126)*AU126)/100)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93</v>
      </c>
      <c r="DW126" t="s">
        <v>93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45799882</v>
      </c>
      <c r="EF126">
        <v>8</v>
      </c>
      <c r="EG126" t="s">
        <v>169</v>
      </c>
      <c r="EH126">
        <v>0</v>
      </c>
      <c r="EI126" t="s">
        <v>3</v>
      </c>
      <c r="EJ126">
        <v>1</v>
      </c>
      <c r="EK126">
        <v>1100</v>
      </c>
      <c r="EL126" t="s">
        <v>170</v>
      </c>
      <c r="EM126" t="s">
        <v>171</v>
      </c>
      <c r="EO126" t="s">
        <v>3</v>
      </c>
      <c r="EQ126">
        <v>131072</v>
      </c>
      <c r="ER126">
        <v>0</v>
      </c>
      <c r="ES126">
        <v>1800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268217355</v>
      </c>
      <c r="GG126">
        <v>2</v>
      </c>
      <c r="GH126">
        <v>0</v>
      </c>
      <c r="GI126">
        <v>-2</v>
      </c>
      <c r="GJ126">
        <v>0</v>
      </c>
      <c r="GK126">
        <v>0</v>
      </c>
      <c r="GL126">
        <f t="shared" si="97"/>
        <v>0</v>
      </c>
      <c r="GM126">
        <f t="shared" si="98"/>
        <v>14400</v>
      </c>
      <c r="GN126">
        <f t="shared" si="99"/>
        <v>0</v>
      </c>
      <c r="GO126">
        <f t="shared" si="100"/>
        <v>14400</v>
      </c>
      <c r="GP126">
        <f t="shared" si="101"/>
        <v>0</v>
      </c>
      <c r="GR126">
        <v>0</v>
      </c>
      <c r="GS126">
        <v>0</v>
      </c>
      <c r="GT126">
        <v>0</v>
      </c>
      <c r="GU126" t="s">
        <v>3</v>
      </c>
      <c r="GV126">
        <f t="shared" si="102"/>
        <v>0</v>
      </c>
      <c r="GW126">
        <v>1</v>
      </c>
      <c r="GX126">
        <f t="shared" si="103"/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">
      <c r="A127">
        <v>17</v>
      </c>
      <c r="B127">
        <v>1</v>
      </c>
      <c r="C127">
        <f>ROW(SmtRes!A148)</f>
        <v>148</v>
      </c>
      <c r="D127">
        <f>ROW(EtalonRes!A148)</f>
        <v>148</v>
      </c>
      <c r="E127" t="s">
        <v>312</v>
      </c>
      <c r="F127" t="s">
        <v>288</v>
      </c>
      <c r="G127" t="s">
        <v>289</v>
      </c>
      <c r="H127" t="s">
        <v>290</v>
      </c>
      <c r="I127">
        <f>ROUND(102/100,7)</f>
        <v>1.02</v>
      </c>
      <c r="J127">
        <v>0</v>
      </c>
      <c r="K127">
        <f>ROUND(102/100,7)</f>
        <v>1.02</v>
      </c>
      <c r="O127">
        <f>ROUND(CP127,2)</f>
        <v>19159.27</v>
      </c>
      <c r="P127">
        <f>SUMIF(SmtRes!AQ147:'SmtRes'!AQ148,"=1",SmtRes!DF147:'SmtRes'!DF148)</f>
        <v>0</v>
      </c>
      <c r="Q127">
        <f>SUMIF(SmtRes!AQ147:'SmtRes'!AQ148,"=1",SmtRes!DG147:'SmtRes'!DG148)</f>
        <v>0</v>
      </c>
      <c r="R127">
        <f>SUMIF(SmtRes!AQ147:'SmtRes'!AQ148,"=1",SmtRes!DH147:'SmtRes'!DH148)</f>
        <v>0</v>
      </c>
      <c r="S127">
        <f>SUMIF(SmtRes!AQ147:'SmtRes'!AQ148,"=1",SmtRes!DI147:'SmtRes'!DI148)</f>
        <v>19159.27</v>
      </c>
      <c r="T127">
        <f t="shared" si="90"/>
        <v>0</v>
      </c>
      <c r="U127">
        <f>SUMIF(SmtRes!AQ147:'SmtRes'!AQ148,"=1",SmtRes!CV147:'SmtRes'!CV148)</f>
        <v>24.48</v>
      </c>
      <c r="V127">
        <f>SUMIF(SmtRes!AQ147:'SmtRes'!AQ148,"=1",SmtRes!CW147:'SmtRes'!CW148)</f>
        <v>0</v>
      </c>
      <c r="W127">
        <f t="shared" si="91"/>
        <v>0</v>
      </c>
      <c r="X127">
        <f t="shared" si="92"/>
        <v>17243.34</v>
      </c>
      <c r="Y127">
        <f t="shared" si="93"/>
        <v>8813.26</v>
      </c>
      <c r="AA127">
        <v>48211122</v>
      </c>
      <c r="AB127">
        <f t="shared" si="94"/>
        <v>18783.599999999999</v>
      </c>
      <c r="AC127">
        <f>ROUND((0),6)</f>
        <v>0</v>
      </c>
      <c r="AD127">
        <f>ROUND((((0)-(0))+AE127),6)</f>
        <v>0</v>
      </c>
      <c r="AE127">
        <f>ROUND((0),6)</f>
        <v>0</v>
      </c>
      <c r="AF127">
        <f>ROUND((SUM(SmtRes!BT147:'SmtRes'!BT148)),6)</f>
        <v>18783.599999999999</v>
      </c>
      <c r="AG127">
        <f t="shared" si="95"/>
        <v>0</v>
      </c>
      <c r="AH127">
        <f>(SUM(SmtRes!BU147:'SmtRes'!BU148))</f>
        <v>24</v>
      </c>
      <c r="AI127">
        <f>(0)</f>
        <v>0</v>
      </c>
      <c r="AJ127">
        <f t="shared" si="96"/>
        <v>0</v>
      </c>
      <c r="AK127">
        <v>18783.599999999999</v>
      </c>
      <c r="AL127">
        <v>0</v>
      </c>
      <c r="AM127">
        <v>0</v>
      </c>
      <c r="AN127">
        <v>0</v>
      </c>
      <c r="AO127">
        <v>18783.599999999999</v>
      </c>
      <c r="AP127">
        <v>0</v>
      </c>
      <c r="AQ127">
        <v>24</v>
      </c>
      <c r="AR127">
        <v>0</v>
      </c>
      <c r="AS127">
        <v>0</v>
      </c>
      <c r="AT127">
        <v>90</v>
      </c>
      <c r="AU127">
        <v>46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2</v>
      </c>
      <c r="BJ127" t="s">
        <v>291</v>
      </c>
      <c r="BM127">
        <v>110001</v>
      </c>
      <c r="BN127">
        <v>0</v>
      </c>
      <c r="BO127" t="s">
        <v>3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90</v>
      </c>
      <c r="CA127">
        <v>46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>(P127+Q127+S127+R127)</f>
        <v>19159.27</v>
      </c>
      <c r="CQ127">
        <f>SUMIF(SmtRes!AQ147:'SmtRes'!AQ148,"=1",SmtRes!AA147:'SmtRes'!AA148)</f>
        <v>0</v>
      </c>
      <c r="CR127">
        <f>SUMIF(SmtRes!AQ147:'SmtRes'!AQ148,"=1",SmtRes!AB147:'SmtRes'!AB148)</f>
        <v>0</v>
      </c>
      <c r="CS127">
        <f>SUMIF(SmtRes!AQ147:'SmtRes'!AQ148,"=1",SmtRes!AC147:'SmtRes'!AC148)</f>
        <v>0</v>
      </c>
      <c r="CT127">
        <f>SUMIF(SmtRes!AQ147:'SmtRes'!AQ148,"=1",SmtRes!AD147:'SmtRes'!AD148)</f>
        <v>782.65</v>
      </c>
      <c r="CU127">
        <f>AG127</f>
        <v>0</v>
      </c>
      <c r="CV127">
        <f>SUMIF(SmtRes!AQ147:'SmtRes'!AQ148,"=1",SmtRes!BU147:'SmtRes'!BU148)</f>
        <v>24</v>
      </c>
      <c r="CW127">
        <f>SUMIF(SmtRes!AQ147:'SmtRes'!AQ148,"=1",SmtRes!BV147:'SmtRes'!BV148)</f>
        <v>0</v>
      </c>
      <c r="CX127">
        <f>AJ127</f>
        <v>0</v>
      </c>
      <c r="CY127">
        <f>(((S127+R127)*AT127)/100)</f>
        <v>17243.343000000001</v>
      </c>
      <c r="CZ127">
        <f>(((S127+R127)*AU127)/100)</f>
        <v>8813.2641999999996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290</v>
      </c>
      <c r="DW127" t="s">
        <v>290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45799460</v>
      </c>
      <c r="EF127">
        <v>3</v>
      </c>
      <c r="EG127" t="s">
        <v>21</v>
      </c>
      <c r="EH127">
        <v>0</v>
      </c>
      <c r="EI127" t="s">
        <v>3</v>
      </c>
      <c r="EJ127">
        <v>2</v>
      </c>
      <c r="EK127">
        <v>110001</v>
      </c>
      <c r="EL127" t="s">
        <v>152</v>
      </c>
      <c r="EM127" t="s">
        <v>153</v>
      </c>
      <c r="EO127" t="s">
        <v>313</v>
      </c>
      <c r="EQ127">
        <v>131584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24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90</v>
      </c>
      <c r="FY127">
        <v>46</v>
      </c>
      <c r="GA127" t="s">
        <v>3</v>
      </c>
      <c r="GD127">
        <v>1</v>
      </c>
      <c r="GF127">
        <v>-1082008357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97"/>
        <v>0</v>
      </c>
      <c r="GM127">
        <f t="shared" si="98"/>
        <v>45215.87</v>
      </c>
      <c r="GN127">
        <f t="shared" si="99"/>
        <v>0</v>
      </c>
      <c r="GO127">
        <f t="shared" si="100"/>
        <v>45215.87</v>
      </c>
      <c r="GP127">
        <f t="shared" si="101"/>
        <v>0</v>
      </c>
      <c r="GR127">
        <v>0</v>
      </c>
      <c r="GS127">
        <v>3</v>
      </c>
      <c r="GT127">
        <v>0</v>
      </c>
      <c r="GU127" t="s">
        <v>3</v>
      </c>
      <c r="GV127">
        <f t="shared" si="102"/>
        <v>0</v>
      </c>
      <c r="GW127">
        <v>1</v>
      </c>
      <c r="GX127">
        <f t="shared" si="103"/>
        <v>0</v>
      </c>
      <c r="HA127">
        <v>0</v>
      </c>
      <c r="HB127">
        <v>0</v>
      </c>
      <c r="HC127">
        <f>GV127*GW127</f>
        <v>0</v>
      </c>
      <c r="HE127" t="s">
        <v>3</v>
      </c>
      <c r="HF127" t="s">
        <v>3</v>
      </c>
      <c r="HM127" t="s">
        <v>3</v>
      </c>
      <c r="HN127" t="s">
        <v>155</v>
      </c>
      <c r="HO127" t="s">
        <v>156</v>
      </c>
      <c r="HP127" t="s">
        <v>152</v>
      </c>
      <c r="HQ127" t="s">
        <v>152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148</v>
      </c>
      <c r="E128" t="s">
        <v>314</v>
      </c>
      <c r="F128" t="s">
        <v>158</v>
      </c>
      <c r="G128" t="s">
        <v>159</v>
      </c>
      <c r="H128" t="s">
        <v>160</v>
      </c>
      <c r="I128">
        <f>J128</f>
        <v>2</v>
      </c>
      <c r="J128">
        <v>2</v>
      </c>
      <c r="K128">
        <v>2</v>
      </c>
      <c r="O128">
        <f>ROUND(P128,2)</f>
        <v>383.19</v>
      </c>
      <c r="P128">
        <f>ROUND(ROUND(ROUND(SUMIF(SmtRes!AQ147:'SmtRes'!AQ148,"=1",SmtRes!CU147:'SmtRes'!CU148),2),2)*I128/100,2)</f>
        <v>383.19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90"/>
        <v>0</v>
      </c>
      <c r="U128">
        <f>ROUND(CV128*I128,7)</f>
        <v>0</v>
      </c>
      <c r="V128">
        <f>ROUND(CW128*I128,7)</f>
        <v>0</v>
      </c>
      <c r="W128">
        <f t="shared" si="91"/>
        <v>0</v>
      </c>
      <c r="X128">
        <f t="shared" si="92"/>
        <v>0</v>
      </c>
      <c r="Y128">
        <f t="shared" si="93"/>
        <v>0</v>
      </c>
      <c r="AA128">
        <v>48211122</v>
      </c>
      <c r="AB128">
        <f t="shared" si="94"/>
        <v>0</v>
      </c>
      <c r="AC128">
        <f>ROUND((ES128),6)</f>
        <v>0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95"/>
        <v>0</v>
      </c>
      <c r="AH128">
        <f>(EW128)</f>
        <v>0</v>
      </c>
      <c r="AI128">
        <f>(EX128)</f>
        <v>0</v>
      </c>
      <c r="AJ128">
        <f t="shared" si="96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90</v>
      </c>
      <c r="AU128">
        <v>46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3</v>
      </c>
      <c r="BM128">
        <v>110001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90</v>
      </c>
      <c r="CA128">
        <v>46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>0</f>
        <v>0</v>
      </c>
      <c r="CQ128">
        <f>0</f>
        <v>0</v>
      </c>
      <c r="CR128">
        <f>0</f>
        <v>0</v>
      </c>
      <c r="CS128">
        <f>0</f>
        <v>0</v>
      </c>
      <c r="CT128">
        <f>0</f>
        <v>0</v>
      </c>
      <c r="CU128">
        <f>0</f>
        <v>0</v>
      </c>
      <c r="CV128">
        <f>0</f>
        <v>0</v>
      </c>
      <c r="CW128">
        <f>0</f>
        <v>0</v>
      </c>
      <c r="CX128">
        <f>0</f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160</v>
      </c>
      <c r="DW128" t="s">
        <v>160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45799460</v>
      </c>
      <c r="EF128">
        <v>3</v>
      </c>
      <c r="EG128" t="s">
        <v>21</v>
      </c>
      <c r="EH128">
        <v>0</v>
      </c>
      <c r="EI128" t="s">
        <v>3</v>
      </c>
      <c r="EJ128">
        <v>2</v>
      </c>
      <c r="EK128">
        <v>110001</v>
      </c>
      <c r="EL128" t="s">
        <v>152</v>
      </c>
      <c r="EM128" t="s">
        <v>153</v>
      </c>
      <c r="EO128" t="s">
        <v>3</v>
      </c>
      <c r="EQ128">
        <v>512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90</v>
      </c>
      <c r="FY128">
        <v>46</v>
      </c>
      <c r="GA128" t="s">
        <v>3</v>
      </c>
      <c r="GD128">
        <v>1</v>
      </c>
      <c r="GF128">
        <v>274903907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97"/>
        <v>0</v>
      </c>
      <c r="GM128">
        <f t="shared" si="98"/>
        <v>383.19</v>
      </c>
      <c r="GN128">
        <f t="shared" si="99"/>
        <v>0</v>
      </c>
      <c r="GO128">
        <f t="shared" si="100"/>
        <v>383.19</v>
      </c>
      <c r="GP128">
        <f t="shared" si="101"/>
        <v>0</v>
      </c>
      <c r="GR128">
        <v>0</v>
      </c>
      <c r="GS128">
        <v>3</v>
      </c>
      <c r="GT128">
        <v>0</v>
      </c>
      <c r="GU128" t="s">
        <v>3</v>
      </c>
      <c r="GV128">
        <f t="shared" si="102"/>
        <v>0</v>
      </c>
      <c r="GW128">
        <v>1</v>
      </c>
      <c r="GX128">
        <f t="shared" si="103"/>
        <v>0</v>
      </c>
      <c r="HA128">
        <v>0</v>
      </c>
      <c r="HB128">
        <v>0</v>
      </c>
      <c r="HC128">
        <f>0</f>
        <v>0</v>
      </c>
      <c r="HE128" t="s">
        <v>3</v>
      </c>
      <c r="HF128" t="s">
        <v>3</v>
      </c>
      <c r="HM128" t="s">
        <v>3</v>
      </c>
      <c r="HN128" t="s">
        <v>155</v>
      </c>
      <c r="HO128" t="s">
        <v>156</v>
      </c>
      <c r="HP128" t="s">
        <v>152</v>
      </c>
      <c r="HQ128" t="s">
        <v>152</v>
      </c>
      <c r="HS128">
        <v>0</v>
      </c>
      <c r="IK128">
        <v>0</v>
      </c>
    </row>
    <row r="129" spans="1:245" x14ac:dyDescent="0.2">
      <c r="A129">
        <v>17</v>
      </c>
      <c r="B129">
        <v>1</v>
      </c>
      <c r="C129">
        <f>ROW(SmtRes!A150)</f>
        <v>150</v>
      </c>
      <c r="D129">
        <f>ROW(EtalonRes!A150)</f>
        <v>150</v>
      </c>
      <c r="E129" t="s">
        <v>315</v>
      </c>
      <c r="F129" t="s">
        <v>295</v>
      </c>
      <c r="G129" t="s">
        <v>296</v>
      </c>
      <c r="H129" t="s">
        <v>290</v>
      </c>
      <c r="I129">
        <f>ROUND(102/100,7)</f>
        <v>1.02</v>
      </c>
      <c r="J129">
        <v>0</v>
      </c>
      <c r="K129">
        <f>ROUND(102/100,7)</f>
        <v>1.02</v>
      </c>
      <c r="O129">
        <f>ROUND(CP129,2)</f>
        <v>73763.199999999997</v>
      </c>
      <c r="P129">
        <f>SUMIF(SmtRes!AQ149:'SmtRes'!AQ150,"=1",SmtRes!DF149:'SmtRes'!DF150)</f>
        <v>0</v>
      </c>
      <c r="Q129">
        <f>SUMIF(SmtRes!AQ149:'SmtRes'!AQ150,"=1",SmtRes!DG149:'SmtRes'!DG150)</f>
        <v>0</v>
      </c>
      <c r="R129">
        <f>SUMIF(SmtRes!AQ149:'SmtRes'!AQ150,"=1",SmtRes!DH149:'SmtRes'!DH150)</f>
        <v>0</v>
      </c>
      <c r="S129">
        <f>SUMIF(SmtRes!AQ149:'SmtRes'!AQ150,"=1",SmtRes!DI149:'SmtRes'!DI150)</f>
        <v>73763.199999999997</v>
      </c>
      <c r="T129">
        <f t="shared" si="90"/>
        <v>0</v>
      </c>
      <c r="U129">
        <f>SUMIF(SmtRes!AQ149:'SmtRes'!AQ150,"=1",SmtRes!CV149:'SmtRes'!CV150)</f>
        <v>94.248000000000005</v>
      </c>
      <c r="V129">
        <f>SUMIF(SmtRes!AQ149:'SmtRes'!AQ150,"=1",SmtRes!CW149:'SmtRes'!CW150)</f>
        <v>0</v>
      </c>
      <c r="W129">
        <f t="shared" si="91"/>
        <v>0</v>
      </c>
      <c r="X129">
        <f t="shared" si="92"/>
        <v>66386.880000000005</v>
      </c>
      <c r="Y129">
        <f t="shared" si="93"/>
        <v>33931.07</v>
      </c>
      <c r="AA129">
        <v>48211122</v>
      </c>
      <c r="AB129">
        <f t="shared" ref="AB129:AB131" si="129">ROUND((AC129+AD129+AF129),6)</f>
        <v>72316.86</v>
      </c>
      <c r="AC129">
        <f>ROUND((0),6)</f>
        <v>0</v>
      </c>
      <c r="AD129">
        <f>ROUND((((0)-(0))+AE129),6)</f>
        <v>0</v>
      </c>
      <c r="AE129">
        <f>ROUND((0),6)</f>
        <v>0</v>
      </c>
      <c r="AF129">
        <f>ROUND((SUM(SmtRes!BT149:'SmtRes'!BT150)),6)</f>
        <v>72316.86</v>
      </c>
      <c r="AG129">
        <f t="shared" si="95"/>
        <v>0</v>
      </c>
      <c r="AH129">
        <f>(SUM(SmtRes!BU149:'SmtRes'!BU150))</f>
        <v>92.4</v>
      </c>
      <c r="AI129">
        <f>(0)</f>
        <v>0</v>
      </c>
      <c r="AJ129">
        <f t="shared" si="96"/>
        <v>0</v>
      </c>
      <c r="AK129">
        <v>1643.5650000000001</v>
      </c>
      <c r="AL129">
        <v>0</v>
      </c>
      <c r="AM129">
        <v>0</v>
      </c>
      <c r="AN129">
        <v>0</v>
      </c>
      <c r="AO129">
        <v>1643.5650000000001</v>
      </c>
      <c r="AP129">
        <v>0</v>
      </c>
      <c r="AQ129">
        <v>2.1</v>
      </c>
      <c r="AR129">
        <v>0</v>
      </c>
      <c r="AS129">
        <v>0</v>
      </c>
      <c r="AT129">
        <v>90</v>
      </c>
      <c r="AU129">
        <v>46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297</v>
      </c>
      <c r="BM129">
        <v>110001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90</v>
      </c>
      <c r="CA129">
        <v>46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>(P129+Q129+S129+R129)</f>
        <v>73763.199999999997</v>
      </c>
      <c r="CQ129">
        <f>SUMIF(SmtRes!AQ149:'SmtRes'!AQ150,"=1",SmtRes!AA149:'SmtRes'!AA150)</f>
        <v>0</v>
      </c>
      <c r="CR129">
        <f>SUMIF(SmtRes!AQ149:'SmtRes'!AQ150,"=1",SmtRes!AB149:'SmtRes'!AB150)</f>
        <v>0</v>
      </c>
      <c r="CS129">
        <f>SUMIF(SmtRes!AQ149:'SmtRes'!AQ150,"=1",SmtRes!AC149:'SmtRes'!AC150)</f>
        <v>0</v>
      </c>
      <c r="CT129">
        <f>SUMIF(SmtRes!AQ149:'SmtRes'!AQ150,"=1",SmtRes!AD149:'SmtRes'!AD150)</f>
        <v>782.65</v>
      </c>
      <c r="CU129">
        <f>AG129</f>
        <v>0</v>
      </c>
      <c r="CV129">
        <f>SUMIF(SmtRes!AQ149:'SmtRes'!AQ150,"=1",SmtRes!BU149:'SmtRes'!BU150)</f>
        <v>92.4</v>
      </c>
      <c r="CW129">
        <f>SUMIF(SmtRes!AQ149:'SmtRes'!AQ150,"=1",SmtRes!BV149:'SmtRes'!BV150)</f>
        <v>0</v>
      </c>
      <c r="CX129">
        <f>AJ129</f>
        <v>0</v>
      </c>
      <c r="CY129">
        <f>(((S129+R129)*AT129)/100)</f>
        <v>66386.880000000005</v>
      </c>
      <c r="CZ129">
        <f>(((S129+R129)*AU129)/100)</f>
        <v>33931.072</v>
      </c>
      <c r="DC129" t="s">
        <v>3</v>
      </c>
      <c r="DD129" t="s">
        <v>3</v>
      </c>
      <c r="DE129" t="s">
        <v>3</v>
      </c>
      <c r="DF129" t="s">
        <v>3</v>
      </c>
      <c r="DG129" t="s">
        <v>316</v>
      </c>
      <c r="DH129" t="s">
        <v>3</v>
      </c>
      <c r="DI129" t="s">
        <v>316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290</v>
      </c>
      <c r="DW129" t="s">
        <v>290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45799460</v>
      </c>
      <c r="EF129">
        <v>3</v>
      </c>
      <c r="EG129" t="s">
        <v>21</v>
      </c>
      <c r="EH129">
        <v>0</v>
      </c>
      <c r="EI129" t="s">
        <v>3</v>
      </c>
      <c r="EJ129">
        <v>2</v>
      </c>
      <c r="EK129">
        <v>110001</v>
      </c>
      <c r="EL129" t="s">
        <v>152</v>
      </c>
      <c r="EM129" t="s">
        <v>153</v>
      </c>
      <c r="EO129" t="s">
        <v>313</v>
      </c>
      <c r="EQ129">
        <v>131584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2.1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90</v>
      </c>
      <c r="FY129">
        <v>46</v>
      </c>
      <c r="GA129" t="s">
        <v>3</v>
      </c>
      <c r="GD129">
        <v>1</v>
      </c>
      <c r="GF129">
        <v>863359552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97"/>
        <v>0</v>
      </c>
      <c r="GM129">
        <f t="shared" si="98"/>
        <v>174081.15</v>
      </c>
      <c r="GN129">
        <f t="shared" ref="GN129:GN131" si="130">IF(OR(BI129=0,BI129=1),GM129-GX129,0)</f>
        <v>0</v>
      </c>
      <c r="GO129">
        <f t="shared" si="100"/>
        <v>174081.15</v>
      </c>
      <c r="GP129">
        <f t="shared" si="101"/>
        <v>0</v>
      </c>
      <c r="GR129">
        <v>0</v>
      </c>
      <c r="GS129">
        <v>3</v>
      </c>
      <c r="GT129">
        <v>0</v>
      </c>
      <c r="GU129" t="s">
        <v>3</v>
      </c>
      <c r="GV129">
        <f t="shared" si="102"/>
        <v>0</v>
      </c>
      <c r="GW129">
        <v>1</v>
      </c>
      <c r="GX129">
        <f t="shared" si="103"/>
        <v>0</v>
      </c>
      <c r="HA129">
        <v>0</v>
      </c>
      <c r="HB129">
        <v>0</v>
      </c>
      <c r="HC129">
        <f>GV129*GW129</f>
        <v>0</v>
      </c>
      <c r="HE129" t="s">
        <v>3</v>
      </c>
      <c r="HF129" t="s">
        <v>3</v>
      </c>
      <c r="HM129" t="s">
        <v>3</v>
      </c>
      <c r="HN129" t="s">
        <v>155</v>
      </c>
      <c r="HO129" t="s">
        <v>156</v>
      </c>
      <c r="HP129" t="s">
        <v>152</v>
      </c>
      <c r="HQ129" t="s">
        <v>152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150</v>
      </c>
      <c r="E130" t="s">
        <v>317</v>
      </c>
      <c r="F130" t="s">
        <v>158</v>
      </c>
      <c r="G130" t="s">
        <v>159</v>
      </c>
      <c r="H130" t="s">
        <v>160</v>
      </c>
      <c r="I130">
        <f>J130</f>
        <v>2</v>
      </c>
      <c r="J130">
        <v>2</v>
      </c>
      <c r="K130">
        <v>2</v>
      </c>
      <c r="O130">
        <f>ROUND(P130,2)</f>
        <v>1475.27</v>
      </c>
      <c r="P130">
        <f>ROUND(ROUND((ROUND(SUMIF(SmtRes!AQ149:'SmtRes'!AQ150,"=1",SmtRes!CU149:'SmtRes'!CU150),2)*ROUND(44,7)),2)*I130/100,2)</f>
        <v>1475.27</v>
      </c>
      <c r="Q130">
        <f>ROUND(CR130*I130,2)</f>
        <v>0</v>
      </c>
      <c r="R130">
        <f>ROUND(CS130*I130,2)</f>
        <v>0</v>
      </c>
      <c r="S130">
        <f>ROUND(CT130*I130,2)</f>
        <v>0</v>
      </c>
      <c r="T130">
        <f t="shared" si="90"/>
        <v>0</v>
      </c>
      <c r="U130">
        <f>ROUND(CV130*I130,7)</f>
        <v>0</v>
      </c>
      <c r="V130">
        <f>ROUND(CW130*I130,7)</f>
        <v>0</v>
      </c>
      <c r="W130">
        <f t="shared" si="91"/>
        <v>0</v>
      </c>
      <c r="X130">
        <f t="shared" si="92"/>
        <v>0</v>
      </c>
      <c r="Y130">
        <f t="shared" si="93"/>
        <v>0</v>
      </c>
      <c r="AA130">
        <v>48211122</v>
      </c>
      <c r="AB130">
        <f t="shared" si="129"/>
        <v>0</v>
      </c>
      <c r="AC130">
        <f>ROUND(((ES130*ROUND(44,7))),6)</f>
        <v>0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95"/>
        <v>0</v>
      </c>
      <c r="AH130">
        <f>(EW130)</f>
        <v>0</v>
      </c>
      <c r="AI130">
        <f>(EX130)</f>
        <v>0</v>
      </c>
      <c r="AJ130">
        <f t="shared" si="96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90</v>
      </c>
      <c r="AU130">
        <v>46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3</v>
      </c>
      <c r="BM130">
        <v>110001</v>
      </c>
      <c r="BN130">
        <v>0</v>
      </c>
      <c r="BO130" t="s">
        <v>3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90</v>
      </c>
      <c r="CA130">
        <v>46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>0</f>
        <v>0</v>
      </c>
      <c r="CQ130">
        <f>0</f>
        <v>0</v>
      </c>
      <c r="CR130">
        <f>0</f>
        <v>0</v>
      </c>
      <c r="CS130">
        <f>0</f>
        <v>0</v>
      </c>
      <c r="CT130">
        <f>0</f>
        <v>0</v>
      </c>
      <c r="CU130">
        <f>0</f>
        <v>0</v>
      </c>
      <c r="CV130">
        <f>0</f>
        <v>0</v>
      </c>
      <c r="CW130">
        <f>0</f>
        <v>0</v>
      </c>
      <c r="CX130">
        <f>0</f>
        <v>0</v>
      </c>
      <c r="CY130">
        <f>0</f>
        <v>0</v>
      </c>
      <c r="CZ130">
        <f>0</f>
        <v>0</v>
      </c>
      <c r="DC130" t="s">
        <v>3</v>
      </c>
      <c r="DD130" t="s">
        <v>316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160</v>
      </c>
      <c r="DW130" t="s">
        <v>160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45799460</v>
      </c>
      <c r="EF130">
        <v>3</v>
      </c>
      <c r="EG130" t="s">
        <v>21</v>
      </c>
      <c r="EH130">
        <v>0</v>
      </c>
      <c r="EI130" t="s">
        <v>3</v>
      </c>
      <c r="EJ130">
        <v>2</v>
      </c>
      <c r="EK130">
        <v>110001</v>
      </c>
      <c r="EL130" t="s">
        <v>152</v>
      </c>
      <c r="EM130" t="s">
        <v>153</v>
      </c>
      <c r="EO130" t="s">
        <v>3</v>
      </c>
      <c r="EQ130">
        <v>512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90</v>
      </c>
      <c r="FY130">
        <v>46</v>
      </c>
      <c r="GA130" t="s">
        <v>3</v>
      </c>
      <c r="GD130">
        <v>1</v>
      </c>
      <c r="GF130">
        <v>274903907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97"/>
        <v>0</v>
      </c>
      <c r="GM130">
        <f t="shared" si="98"/>
        <v>1475.27</v>
      </c>
      <c r="GN130">
        <f t="shared" si="130"/>
        <v>0</v>
      </c>
      <c r="GO130">
        <f t="shared" si="100"/>
        <v>1475.27</v>
      </c>
      <c r="GP130">
        <f t="shared" si="101"/>
        <v>0</v>
      </c>
      <c r="GR130">
        <v>0</v>
      </c>
      <c r="GS130">
        <v>3</v>
      </c>
      <c r="GT130">
        <v>0</v>
      </c>
      <c r="GU130" t="s">
        <v>3</v>
      </c>
      <c r="GV130">
        <f t="shared" si="102"/>
        <v>0</v>
      </c>
      <c r="GW130">
        <v>1</v>
      </c>
      <c r="GX130">
        <f t="shared" si="103"/>
        <v>0</v>
      </c>
      <c r="HA130">
        <v>0</v>
      </c>
      <c r="HB130">
        <v>0</v>
      </c>
      <c r="HC130">
        <f>0</f>
        <v>0</v>
      </c>
      <c r="HE130" t="s">
        <v>3</v>
      </c>
      <c r="HF130" t="s">
        <v>3</v>
      </c>
      <c r="HM130" t="s">
        <v>3</v>
      </c>
      <c r="HN130" t="s">
        <v>155</v>
      </c>
      <c r="HO130" t="s">
        <v>156</v>
      </c>
      <c r="HP130" t="s">
        <v>152</v>
      </c>
      <c r="HQ130" t="s">
        <v>152</v>
      </c>
      <c r="HS130">
        <v>0</v>
      </c>
      <c r="IK130">
        <v>0</v>
      </c>
    </row>
    <row r="131" spans="1:245" x14ac:dyDescent="0.2">
      <c r="A131">
        <v>17</v>
      </c>
      <c r="B131">
        <v>1</v>
      </c>
      <c r="E131" t="s">
        <v>318</v>
      </c>
      <c r="F131" t="s">
        <v>319</v>
      </c>
      <c r="G131" t="s">
        <v>320</v>
      </c>
      <c r="H131" t="s">
        <v>93</v>
      </c>
      <c r="I131">
        <f>ROUND(102,7)</f>
        <v>102</v>
      </c>
      <c r="J131">
        <v>0</v>
      </c>
      <c r="K131">
        <f>ROUND(102,7)</f>
        <v>102</v>
      </c>
      <c r="O131">
        <f>ROUND(CP131,2)</f>
        <v>202980</v>
      </c>
      <c r="P131">
        <f>ROUND(CQ131*I131,2)</f>
        <v>202980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90"/>
        <v>0</v>
      </c>
      <c r="U131">
        <f>ROUND(CV131*I131,7)</f>
        <v>0</v>
      </c>
      <c r="V131">
        <f>ROUND(CW131*I131,7)</f>
        <v>0</v>
      </c>
      <c r="W131">
        <f t="shared" si="91"/>
        <v>0</v>
      </c>
      <c r="X131">
        <f t="shared" si="92"/>
        <v>0</v>
      </c>
      <c r="Y131">
        <f t="shared" si="93"/>
        <v>0</v>
      </c>
      <c r="AA131">
        <v>48211122</v>
      </c>
      <c r="AB131">
        <f t="shared" si="129"/>
        <v>1990</v>
      </c>
      <c r="AC131">
        <f>ROUND((ES131),6)</f>
        <v>1990</v>
      </c>
      <c r="AD131">
        <f>ROUND((((ET131)-(EU131))+AE131),6)</f>
        <v>0</v>
      </c>
      <c r="AE131">
        <f>ROUND((EU131),6)</f>
        <v>0</v>
      </c>
      <c r="AF131">
        <f>ROUND((EV131),6)</f>
        <v>0</v>
      </c>
      <c r="AG131">
        <f t="shared" si="95"/>
        <v>0</v>
      </c>
      <c r="AH131">
        <f>(EW131)</f>
        <v>0</v>
      </c>
      <c r="AI131">
        <f>(EX131)</f>
        <v>0</v>
      </c>
      <c r="AJ131">
        <f t="shared" si="96"/>
        <v>0</v>
      </c>
      <c r="AK131">
        <v>1990</v>
      </c>
      <c r="AL131">
        <v>1990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319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>(P131+Q131+S131+R131)</f>
        <v>202980</v>
      </c>
      <c r="CQ131">
        <f>ROUND(AL131*BC131,2)</f>
        <v>1990</v>
      </c>
      <c r="CR131">
        <f>ROUND(AM131*BB131,2)</f>
        <v>0</v>
      </c>
      <c r="CS131">
        <f>ROUND(AN131*BS131,2)</f>
        <v>0</v>
      </c>
      <c r="CT131">
        <f>ROUND(AO131*BA131,2)</f>
        <v>0</v>
      </c>
      <c r="CU131">
        <f>AG131</f>
        <v>0</v>
      </c>
      <c r="CV131">
        <f>AH131</f>
        <v>0</v>
      </c>
      <c r="CW131">
        <f>AI131</f>
        <v>0</v>
      </c>
      <c r="CX131">
        <f>AJ131</f>
        <v>0</v>
      </c>
      <c r="CY131">
        <f>(((S131+R131)*AT131)/100)</f>
        <v>0</v>
      </c>
      <c r="CZ131">
        <f>(((S131+R131)*AU131)/100)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93</v>
      </c>
      <c r="DW131" t="s">
        <v>93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45799882</v>
      </c>
      <c r="EF131">
        <v>8</v>
      </c>
      <c r="EG131" t="s">
        <v>169</v>
      </c>
      <c r="EH131">
        <v>0</v>
      </c>
      <c r="EI131" t="s">
        <v>3</v>
      </c>
      <c r="EJ131">
        <v>1</v>
      </c>
      <c r="EK131">
        <v>1100</v>
      </c>
      <c r="EL131" t="s">
        <v>170</v>
      </c>
      <c r="EM131" t="s">
        <v>171</v>
      </c>
      <c r="EO131" t="s">
        <v>3</v>
      </c>
      <c r="EQ131">
        <v>131072</v>
      </c>
      <c r="ER131">
        <v>0</v>
      </c>
      <c r="ES131">
        <v>1990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-1370797241</v>
      </c>
      <c r="GG131">
        <v>2</v>
      </c>
      <c r="GH131">
        <v>0</v>
      </c>
      <c r="GI131">
        <v>-2</v>
      </c>
      <c r="GJ131">
        <v>0</v>
      </c>
      <c r="GK131">
        <v>0</v>
      </c>
      <c r="GL131">
        <f t="shared" si="97"/>
        <v>0</v>
      </c>
      <c r="GM131">
        <f t="shared" si="98"/>
        <v>202980</v>
      </c>
      <c r="GN131">
        <f t="shared" si="130"/>
        <v>0</v>
      </c>
      <c r="GO131">
        <f t="shared" si="100"/>
        <v>202980</v>
      </c>
      <c r="GP131">
        <f t="shared" si="101"/>
        <v>0</v>
      </c>
      <c r="GR131">
        <v>0</v>
      </c>
      <c r="GS131">
        <v>0</v>
      </c>
      <c r="GT131">
        <v>0</v>
      </c>
      <c r="GU131" t="s">
        <v>3</v>
      </c>
      <c r="GV131">
        <f t="shared" si="102"/>
        <v>0</v>
      </c>
      <c r="GW131">
        <v>1</v>
      </c>
      <c r="GX131">
        <f t="shared" si="103"/>
        <v>0</v>
      </c>
      <c r="HA131">
        <v>0</v>
      </c>
      <c r="HB131">
        <v>0</v>
      </c>
      <c r="HC131">
        <f>GV131*GW131</f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3" spans="1:245" x14ac:dyDescent="0.2">
      <c r="A133" s="2">
        <v>51</v>
      </c>
      <c r="B133" s="2">
        <f>B61</f>
        <v>1</v>
      </c>
      <c r="C133" s="2">
        <f>A61</f>
        <v>4</v>
      </c>
      <c r="D133" s="2">
        <f>ROW(A61)</f>
        <v>61</v>
      </c>
      <c r="E133" s="2"/>
      <c r="F133" s="2" t="str">
        <f>IF(F61&lt;&gt;"",F61,"")</f>
        <v>2</v>
      </c>
      <c r="G133" s="2" t="str">
        <f>IF(G61&lt;&gt;"",G61,"")</f>
        <v>Оборудование</v>
      </c>
      <c r="H133" s="2">
        <v>0</v>
      </c>
      <c r="I133" s="2"/>
      <c r="J133" s="2"/>
      <c r="K133" s="2"/>
      <c r="L133" s="2"/>
      <c r="M133" s="2"/>
      <c r="N133" s="2"/>
      <c r="O133" s="2">
        <f t="shared" ref="O133:T133" si="131">ROUND(AB133,2)</f>
        <v>98711050.049999997</v>
      </c>
      <c r="P133" s="2">
        <f t="shared" si="131"/>
        <v>97190079.920000002</v>
      </c>
      <c r="Q133" s="2">
        <f t="shared" si="131"/>
        <v>60215.519999999997</v>
      </c>
      <c r="R133" s="2">
        <f t="shared" si="131"/>
        <v>48241.9</v>
      </c>
      <c r="S133" s="2">
        <f t="shared" si="131"/>
        <v>1412512.71</v>
      </c>
      <c r="T133" s="2">
        <f t="shared" si="131"/>
        <v>0</v>
      </c>
      <c r="U133" s="2">
        <f>AH133</f>
        <v>1818.4056</v>
      </c>
      <c r="V133" s="2">
        <f>AI133</f>
        <v>52.657399999999996</v>
      </c>
      <c r="W133" s="2">
        <f>ROUND(AJ133,2)</f>
        <v>0</v>
      </c>
      <c r="X133" s="2">
        <f>ROUND(AK133,2)</f>
        <v>1402363.77</v>
      </c>
      <c r="Y133" s="2">
        <f>ROUND(AL133,2)</f>
        <v>735116.99</v>
      </c>
      <c r="Z133" s="2"/>
      <c r="AA133" s="2"/>
      <c r="AB133" s="2">
        <f>ROUND(SUMIF(AA65:AA131,"=48211122",O65:O131),2)</f>
        <v>98711050.049999997</v>
      </c>
      <c r="AC133" s="2">
        <f>ROUND(SUMIF(AA65:AA131,"=48211122",P65:P131),2)</f>
        <v>97190079.920000002</v>
      </c>
      <c r="AD133" s="2">
        <f>ROUND(SUMIF(AA65:AA131,"=48211122",Q65:Q131),2)</f>
        <v>60215.519999999997</v>
      </c>
      <c r="AE133" s="2">
        <f>ROUND(SUMIF(AA65:AA131,"=48211122",R65:R131),2)</f>
        <v>48241.9</v>
      </c>
      <c r="AF133" s="2">
        <f>ROUND(SUMIF(AA65:AA131,"=48211122",S65:S131),2)</f>
        <v>1412512.71</v>
      </c>
      <c r="AG133" s="2">
        <f>ROUND(SUMIF(AA65:AA131,"=48211122",T65:T131),2)</f>
        <v>0</v>
      </c>
      <c r="AH133" s="2">
        <f>SUMIF(AA65:AA131,"=48211122",U65:U131)</f>
        <v>1818.4056</v>
      </c>
      <c r="AI133" s="2">
        <f>SUMIF(AA65:AA131,"=48211122",V65:V131)</f>
        <v>52.657399999999996</v>
      </c>
      <c r="AJ133" s="2">
        <f>ROUND(SUMIF(AA65:AA131,"=48211122",W65:W131),2)</f>
        <v>0</v>
      </c>
      <c r="AK133" s="2">
        <f>ROUND(SUMIF(AA65:AA131,"=48211122",X65:X131),2)</f>
        <v>1402363.77</v>
      </c>
      <c r="AL133" s="2">
        <f>ROUND(SUMIF(AA65:AA131,"=48211122",Y65:Y131),2)</f>
        <v>735116.99</v>
      </c>
      <c r="AM133" s="2"/>
      <c r="AN133" s="2"/>
      <c r="AO133" s="2">
        <f t="shared" ref="AO133:BD133" si="132">ROUND(BX133,2)</f>
        <v>0</v>
      </c>
      <c r="AP133" s="2">
        <f t="shared" si="132"/>
        <v>95489977.5</v>
      </c>
      <c r="AQ133" s="2">
        <f t="shared" si="132"/>
        <v>0</v>
      </c>
      <c r="AR133" s="2">
        <f t="shared" si="132"/>
        <v>100848530.81</v>
      </c>
      <c r="AS133" s="2">
        <f t="shared" si="132"/>
        <v>34078.379999999997</v>
      </c>
      <c r="AT133" s="2">
        <f t="shared" si="132"/>
        <v>5324474.93</v>
      </c>
      <c r="AU133" s="2">
        <f t="shared" si="132"/>
        <v>0</v>
      </c>
      <c r="AV133" s="2">
        <f t="shared" si="132"/>
        <v>97190079.920000002</v>
      </c>
      <c r="AW133" s="2">
        <f t="shared" si="132"/>
        <v>1700102.42</v>
      </c>
      <c r="AX133" s="2">
        <f t="shared" si="132"/>
        <v>0</v>
      </c>
      <c r="AY133" s="2">
        <f t="shared" si="132"/>
        <v>1700102.42</v>
      </c>
      <c r="AZ133" s="2">
        <f t="shared" si="132"/>
        <v>95489977.5</v>
      </c>
      <c r="BA133" s="2">
        <f t="shared" si="132"/>
        <v>0</v>
      </c>
      <c r="BB133" s="2">
        <f t="shared" si="132"/>
        <v>0</v>
      </c>
      <c r="BC133" s="2">
        <f t="shared" si="132"/>
        <v>0</v>
      </c>
      <c r="BD133" s="2">
        <f t="shared" si="132"/>
        <v>0</v>
      </c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>
        <f>ROUND(SUMIF(AA65:AA131,"=48211122",FQ65:FQ131),2)</f>
        <v>0</v>
      </c>
      <c r="BY133" s="2">
        <f>ROUND(SUMIF(AA65:AA131,"=48211122",FR65:FR131),2)</f>
        <v>95489977.5</v>
      </c>
      <c r="BZ133" s="2">
        <f>ROUND(SUMIF(AA65:AA131,"=48211122",GL65:GL131),2)</f>
        <v>0</v>
      </c>
      <c r="CA133" s="2">
        <f>ROUND(SUMIF(AA65:AA131,"=48211122",GM65:GM131),2)</f>
        <v>100848530.81</v>
      </c>
      <c r="CB133" s="2">
        <f>ROUND(SUMIF(AA65:AA131,"=48211122",GN65:GN131),2)</f>
        <v>34078.379999999997</v>
      </c>
      <c r="CC133" s="2">
        <f>ROUND(SUMIF(AA65:AA131,"=48211122",GO65:GO131),2)</f>
        <v>5324474.93</v>
      </c>
      <c r="CD133" s="2">
        <f>ROUND(SUMIF(AA65:AA131,"=48211122",GP65:GP131),2)</f>
        <v>0</v>
      </c>
      <c r="CE133" s="2">
        <f>AC133-BX133</f>
        <v>97190079.920000002</v>
      </c>
      <c r="CF133" s="2">
        <f>AC133-BY133</f>
        <v>1700102.4200000018</v>
      </c>
      <c r="CG133" s="2">
        <f>BX133-BZ133</f>
        <v>0</v>
      </c>
      <c r="CH133" s="2">
        <f>AC133-BX133-BY133+BZ133</f>
        <v>1700102.4200000018</v>
      </c>
      <c r="CI133" s="2">
        <f>BY133-BZ133</f>
        <v>95489977.5</v>
      </c>
      <c r="CJ133" s="2">
        <f>ROUND(SUMIF(AA65:AA131,"=48211122",GX65:GX131),2)</f>
        <v>0</v>
      </c>
      <c r="CK133" s="2">
        <f>ROUND(SUMIF(AA65:AA131,"=48211122",GY65:GY131),2)</f>
        <v>0</v>
      </c>
      <c r="CL133" s="2">
        <f>ROUND(SUMIF(AA65:AA131,"=48211122",GZ65:GZ131),2)</f>
        <v>0</v>
      </c>
      <c r="CM133" s="2">
        <f>ROUND(SUMIF(AA65:AA131,"=48211122",HD65:HD131),2)</f>
        <v>0</v>
      </c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>
        <v>0</v>
      </c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201</v>
      </c>
      <c r="F135" s="4">
        <f>ROUND(Source!O133,O135)</f>
        <v>98711050.049999997</v>
      </c>
      <c r="G135" s="4" t="s">
        <v>36</v>
      </c>
      <c r="H135" s="4" t="s">
        <v>37</v>
      </c>
      <c r="I135" s="4"/>
      <c r="J135" s="4"/>
      <c r="K135" s="4">
        <v>201</v>
      </c>
      <c r="L135" s="4">
        <v>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3221072.5499999993</v>
      </c>
      <c r="X135" s="4">
        <v>1</v>
      </c>
      <c r="Y135" s="4">
        <v>3221072.5499999993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202</v>
      </c>
      <c r="F136" s="4">
        <f>ROUND(Source!P133,O136)</f>
        <v>97190079.920000002</v>
      </c>
      <c r="G136" s="4" t="s">
        <v>38</v>
      </c>
      <c r="H136" s="4" t="s">
        <v>39</v>
      </c>
      <c r="I136" s="4"/>
      <c r="J136" s="4"/>
      <c r="K136" s="4">
        <v>202</v>
      </c>
      <c r="L136" s="4">
        <v>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97190079.920000002</v>
      </c>
      <c r="X136" s="4">
        <v>1</v>
      </c>
      <c r="Y136" s="4">
        <v>97190079.920000002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222</v>
      </c>
      <c r="F137" s="4">
        <f>ROUND(Source!AO133,O137)</f>
        <v>0</v>
      </c>
      <c r="G137" s="4" t="s">
        <v>40</v>
      </c>
      <c r="H137" s="4" t="s">
        <v>41</v>
      </c>
      <c r="I137" s="4"/>
      <c r="J137" s="4"/>
      <c r="K137" s="4">
        <v>222</v>
      </c>
      <c r="L137" s="4">
        <v>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225</v>
      </c>
      <c r="F138" s="4">
        <f>ROUND(Source!AV133,O138)</f>
        <v>97190079.920000002</v>
      </c>
      <c r="G138" s="4" t="s">
        <v>42</v>
      </c>
      <c r="H138" s="4" t="s">
        <v>43</v>
      </c>
      <c r="I138" s="4"/>
      <c r="J138" s="4"/>
      <c r="K138" s="4">
        <v>225</v>
      </c>
      <c r="L138" s="4">
        <v>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97190079.920000002</v>
      </c>
      <c r="X138" s="4">
        <v>1</v>
      </c>
      <c r="Y138" s="4">
        <v>97190079.920000002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226</v>
      </c>
      <c r="F139" s="4">
        <f>ROUND(Source!AW133,O139)</f>
        <v>1700102.42</v>
      </c>
      <c r="G139" s="4" t="s">
        <v>44</v>
      </c>
      <c r="H139" s="4" t="s">
        <v>45</v>
      </c>
      <c r="I139" s="4"/>
      <c r="J139" s="4"/>
      <c r="K139" s="4">
        <v>226</v>
      </c>
      <c r="L139" s="4">
        <v>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1700102.42</v>
      </c>
      <c r="X139" s="4">
        <v>1</v>
      </c>
      <c r="Y139" s="4">
        <v>1700102.42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227</v>
      </c>
      <c r="F140" s="4">
        <f>ROUND(Source!AX133,O140)</f>
        <v>0</v>
      </c>
      <c r="G140" s="4" t="s">
        <v>46</v>
      </c>
      <c r="H140" s="4" t="s">
        <v>47</v>
      </c>
      <c r="I140" s="4"/>
      <c r="J140" s="4"/>
      <c r="K140" s="4">
        <v>227</v>
      </c>
      <c r="L140" s="4">
        <v>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228</v>
      </c>
      <c r="F141" s="4">
        <f>ROUND(Source!AY133,O141)</f>
        <v>1700102.42</v>
      </c>
      <c r="G141" s="4" t="s">
        <v>48</v>
      </c>
      <c r="H141" s="4" t="s">
        <v>49</v>
      </c>
      <c r="I141" s="4"/>
      <c r="J141" s="4"/>
      <c r="K141" s="4">
        <v>228</v>
      </c>
      <c r="L141" s="4">
        <v>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1700102.42</v>
      </c>
      <c r="X141" s="4">
        <v>1</v>
      </c>
      <c r="Y141" s="4">
        <v>1700102.42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216</v>
      </c>
      <c r="F142" s="4">
        <f>ROUND(Source!AP133,O142)</f>
        <v>95489977.5</v>
      </c>
      <c r="G142" s="4" t="s">
        <v>50</v>
      </c>
      <c r="H142" s="4" t="s">
        <v>51</v>
      </c>
      <c r="I142" s="4"/>
      <c r="J142" s="4"/>
      <c r="K142" s="4">
        <v>216</v>
      </c>
      <c r="L142" s="4">
        <v>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95489977.5</v>
      </c>
      <c r="X142" s="4">
        <v>1</v>
      </c>
      <c r="Y142" s="4">
        <v>95489977.5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223</v>
      </c>
      <c r="F143" s="4">
        <f>ROUND(Source!AQ133,O143)</f>
        <v>0</v>
      </c>
      <c r="G143" s="4" t="s">
        <v>52</v>
      </c>
      <c r="H143" s="4" t="s">
        <v>53</v>
      </c>
      <c r="I143" s="4"/>
      <c r="J143" s="4"/>
      <c r="K143" s="4">
        <v>223</v>
      </c>
      <c r="L143" s="4">
        <v>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229</v>
      </c>
      <c r="F144" s="4">
        <f>ROUND(Source!AZ133,O144)</f>
        <v>95489977.5</v>
      </c>
      <c r="G144" s="4" t="s">
        <v>54</v>
      </c>
      <c r="H144" s="4" t="s">
        <v>55</v>
      </c>
      <c r="I144" s="4"/>
      <c r="J144" s="4"/>
      <c r="K144" s="4">
        <v>229</v>
      </c>
      <c r="L144" s="4">
        <v>10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95489977.5</v>
      </c>
      <c r="X144" s="4">
        <v>1</v>
      </c>
      <c r="Y144" s="4">
        <v>95489977.5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203</v>
      </c>
      <c r="F145" s="4">
        <f>ROUND(Source!Q133,O145)</f>
        <v>60215.519999999997</v>
      </c>
      <c r="G145" s="4" t="s">
        <v>56</v>
      </c>
      <c r="H145" s="4" t="s">
        <v>57</v>
      </c>
      <c r="I145" s="4"/>
      <c r="J145" s="4"/>
      <c r="K145" s="4">
        <v>203</v>
      </c>
      <c r="L145" s="4">
        <v>11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60215.519999999997</v>
      </c>
      <c r="X145" s="4">
        <v>1</v>
      </c>
      <c r="Y145" s="4">
        <v>60215.519999999997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231</v>
      </c>
      <c r="F146" s="4">
        <f>ROUND(Source!BB133,O146)</f>
        <v>0</v>
      </c>
      <c r="G146" s="4" t="s">
        <v>58</v>
      </c>
      <c r="H146" s="4" t="s">
        <v>59</v>
      </c>
      <c r="I146" s="4"/>
      <c r="J146" s="4"/>
      <c r="K146" s="4">
        <v>231</v>
      </c>
      <c r="L146" s="4">
        <v>12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204</v>
      </c>
      <c r="F147" s="4">
        <f>ROUND(Source!R133,O147)</f>
        <v>48241.9</v>
      </c>
      <c r="G147" s="4" t="s">
        <v>60</v>
      </c>
      <c r="H147" s="4" t="s">
        <v>61</v>
      </c>
      <c r="I147" s="4"/>
      <c r="J147" s="4"/>
      <c r="K147" s="4">
        <v>204</v>
      </c>
      <c r="L147" s="4">
        <v>13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48241.9</v>
      </c>
      <c r="X147" s="4">
        <v>1</v>
      </c>
      <c r="Y147" s="4">
        <v>48241.9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205</v>
      </c>
      <c r="F148" s="4">
        <f>ROUND(Source!S133,O148)</f>
        <v>1412512.71</v>
      </c>
      <c r="G148" s="4" t="s">
        <v>62</v>
      </c>
      <c r="H148" s="4" t="s">
        <v>63</v>
      </c>
      <c r="I148" s="4"/>
      <c r="J148" s="4"/>
      <c r="K148" s="4">
        <v>205</v>
      </c>
      <c r="L148" s="4">
        <v>14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1412512.7099999997</v>
      </c>
      <c r="X148" s="4">
        <v>1</v>
      </c>
      <c r="Y148" s="4">
        <v>1412512.7099999997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232</v>
      </c>
      <c r="F149" s="4">
        <f>ROUND(Source!BC133,O149)</f>
        <v>0</v>
      </c>
      <c r="G149" s="4" t="s">
        <v>64</v>
      </c>
      <c r="H149" s="4" t="s">
        <v>65</v>
      </c>
      <c r="I149" s="4"/>
      <c r="J149" s="4"/>
      <c r="K149" s="4">
        <v>232</v>
      </c>
      <c r="L149" s="4">
        <v>15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214</v>
      </c>
      <c r="F150" s="4">
        <f>ROUND(Source!AS133,O150)</f>
        <v>34078.379999999997</v>
      </c>
      <c r="G150" s="4" t="s">
        <v>66</v>
      </c>
      <c r="H150" s="4" t="s">
        <v>67</v>
      </c>
      <c r="I150" s="4"/>
      <c r="J150" s="4"/>
      <c r="K150" s="4">
        <v>214</v>
      </c>
      <c r="L150" s="4">
        <v>16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34078.379999999997</v>
      </c>
      <c r="X150" s="4">
        <v>1</v>
      </c>
      <c r="Y150" s="4">
        <v>34078.379999999997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215</v>
      </c>
      <c r="F151" s="4">
        <f>ROUND(Source!AT133,O151)</f>
        <v>5324474.93</v>
      </c>
      <c r="G151" s="4" t="s">
        <v>68</v>
      </c>
      <c r="H151" s="4" t="s">
        <v>69</v>
      </c>
      <c r="I151" s="4"/>
      <c r="J151" s="4"/>
      <c r="K151" s="4">
        <v>215</v>
      </c>
      <c r="L151" s="4">
        <v>17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5324474.93</v>
      </c>
      <c r="X151" s="4">
        <v>1</v>
      </c>
      <c r="Y151" s="4">
        <v>5324474.93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217</v>
      </c>
      <c r="F152" s="4">
        <f>ROUND(Source!AU133,O152)</f>
        <v>0</v>
      </c>
      <c r="G152" s="4" t="s">
        <v>70</v>
      </c>
      <c r="H152" s="4" t="s">
        <v>71</v>
      </c>
      <c r="I152" s="4"/>
      <c r="J152" s="4"/>
      <c r="K152" s="4">
        <v>217</v>
      </c>
      <c r="L152" s="4">
        <v>18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230</v>
      </c>
      <c r="F153" s="4">
        <f>ROUND(Source!BA133,O153)</f>
        <v>0</v>
      </c>
      <c r="G153" s="4" t="s">
        <v>72</v>
      </c>
      <c r="H153" s="4" t="s">
        <v>73</v>
      </c>
      <c r="I153" s="4"/>
      <c r="J153" s="4"/>
      <c r="K153" s="4">
        <v>230</v>
      </c>
      <c r="L153" s="4">
        <v>19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206</v>
      </c>
      <c r="F154" s="4">
        <f>ROUND(Source!T133,O154)</f>
        <v>0</v>
      </c>
      <c r="G154" s="4" t="s">
        <v>74</v>
      </c>
      <c r="H154" s="4" t="s">
        <v>75</v>
      </c>
      <c r="I154" s="4"/>
      <c r="J154" s="4"/>
      <c r="K154" s="4">
        <v>206</v>
      </c>
      <c r="L154" s="4">
        <v>20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207</v>
      </c>
      <c r="F155" s="4">
        <f>ROUND(Source!U133,O155)</f>
        <v>1818.4056</v>
      </c>
      <c r="G155" s="4" t="s">
        <v>76</v>
      </c>
      <c r="H155" s="4" t="s">
        <v>77</v>
      </c>
      <c r="I155" s="4"/>
      <c r="J155" s="4"/>
      <c r="K155" s="4">
        <v>207</v>
      </c>
      <c r="L155" s="4">
        <v>21</v>
      </c>
      <c r="M155" s="4">
        <v>3</v>
      </c>
      <c r="N155" s="4" t="s">
        <v>3</v>
      </c>
      <c r="O155" s="4">
        <v>7</v>
      </c>
      <c r="P155" s="4"/>
      <c r="Q155" s="4"/>
      <c r="R155" s="4"/>
      <c r="S155" s="4"/>
      <c r="T155" s="4"/>
      <c r="U155" s="4"/>
      <c r="V155" s="4"/>
      <c r="W155" s="4">
        <v>1818.4056</v>
      </c>
      <c r="X155" s="4">
        <v>1</v>
      </c>
      <c r="Y155" s="4">
        <v>1818.4056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208</v>
      </c>
      <c r="F156" s="4">
        <f>ROUND(Source!V133,O156)</f>
        <v>52.657400000000003</v>
      </c>
      <c r="G156" s="4" t="s">
        <v>78</v>
      </c>
      <c r="H156" s="4" t="s">
        <v>79</v>
      </c>
      <c r="I156" s="4"/>
      <c r="J156" s="4"/>
      <c r="K156" s="4">
        <v>208</v>
      </c>
      <c r="L156" s="4">
        <v>22</v>
      </c>
      <c r="M156" s="4">
        <v>3</v>
      </c>
      <c r="N156" s="4" t="s">
        <v>3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52.657400000000003</v>
      </c>
      <c r="X156" s="4">
        <v>1</v>
      </c>
      <c r="Y156" s="4">
        <v>52.657400000000003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209</v>
      </c>
      <c r="F157" s="4">
        <f>ROUND(Source!W133,O157)</f>
        <v>0</v>
      </c>
      <c r="G157" s="4" t="s">
        <v>80</v>
      </c>
      <c r="H157" s="4" t="s">
        <v>81</v>
      </c>
      <c r="I157" s="4"/>
      <c r="J157" s="4"/>
      <c r="K157" s="4">
        <v>209</v>
      </c>
      <c r="L157" s="4">
        <v>23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233</v>
      </c>
      <c r="F158" s="4">
        <f>ROUND(Source!BD133,O158)</f>
        <v>0</v>
      </c>
      <c r="G158" s="4" t="s">
        <v>82</v>
      </c>
      <c r="H158" s="4" t="s">
        <v>83</v>
      </c>
      <c r="I158" s="4"/>
      <c r="J158" s="4"/>
      <c r="K158" s="4">
        <v>233</v>
      </c>
      <c r="L158" s="4">
        <v>24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210</v>
      </c>
      <c r="F159" s="4">
        <f>ROUND(Source!X133,O159)</f>
        <v>1402363.77</v>
      </c>
      <c r="G159" s="4" t="s">
        <v>84</v>
      </c>
      <c r="H159" s="4" t="s">
        <v>85</v>
      </c>
      <c r="I159" s="4"/>
      <c r="J159" s="4"/>
      <c r="K159" s="4">
        <v>210</v>
      </c>
      <c r="L159" s="4">
        <v>25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1402363.77</v>
      </c>
      <c r="X159" s="4">
        <v>1</v>
      </c>
      <c r="Y159" s="4">
        <v>1402363.77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211</v>
      </c>
      <c r="F160" s="4">
        <f>ROUND(Source!Y133,O160)</f>
        <v>735116.99</v>
      </c>
      <c r="G160" s="4" t="s">
        <v>86</v>
      </c>
      <c r="H160" s="4" t="s">
        <v>87</v>
      </c>
      <c r="I160" s="4"/>
      <c r="J160" s="4"/>
      <c r="K160" s="4">
        <v>211</v>
      </c>
      <c r="L160" s="4">
        <v>26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735116.99</v>
      </c>
      <c r="X160" s="4">
        <v>1</v>
      </c>
      <c r="Y160" s="4">
        <v>735116.99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224</v>
      </c>
      <c r="F161" s="4">
        <f>ROUND(Source!AR133,O161)</f>
        <v>100848530.81</v>
      </c>
      <c r="G161" s="4" t="s">
        <v>88</v>
      </c>
      <c r="H161" s="4" t="s">
        <v>89</v>
      </c>
      <c r="I161" s="4"/>
      <c r="J161" s="4"/>
      <c r="K161" s="4">
        <v>224</v>
      </c>
      <c r="L161" s="4">
        <v>27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100848530.81</v>
      </c>
      <c r="X161" s="4">
        <v>1</v>
      </c>
      <c r="Y161" s="4">
        <v>100848530.81</v>
      </c>
      <c r="Z161" s="4"/>
      <c r="AA161" s="4"/>
      <c r="AB161" s="4"/>
    </row>
    <row r="163" spans="1:206" x14ac:dyDescent="0.2">
      <c r="A163" s="2">
        <v>51</v>
      </c>
      <c r="B163" s="2">
        <f>B20</f>
        <v>1</v>
      </c>
      <c r="C163" s="2">
        <f>A20</f>
        <v>3</v>
      </c>
      <c r="D163" s="2">
        <f>ROW(A20)</f>
        <v>20</v>
      </c>
      <c r="E163" s="2"/>
      <c r="F163" s="2" t="str">
        <f>IF(F20&lt;&gt;"",F20,"")</f>
        <v>ЛСР-02-06-01</v>
      </c>
      <c r="G163" s="2" t="str">
        <f>IF(G20&lt;&gt;"",G20,"")</f>
        <v>АСУ ТП. ПС 110 кВ Ермолино</v>
      </c>
      <c r="H163" s="2">
        <v>0</v>
      </c>
      <c r="I163" s="2"/>
      <c r="J163" s="2"/>
      <c r="K163" s="2"/>
      <c r="L163" s="2"/>
      <c r="M163" s="2"/>
      <c r="N163" s="2"/>
      <c r="O163" s="2">
        <f t="shared" ref="O163:T163" si="133">ROUND(O31+O133+AB163,2)</f>
        <v>98761881.25</v>
      </c>
      <c r="P163" s="2">
        <f t="shared" si="133"/>
        <v>97192518.439999998</v>
      </c>
      <c r="Q163" s="2">
        <f t="shared" si="133"/>
        <v>71235.45</v>
      </c>
      <c r="R163" s="2">
        <f t="shared" si="133"/>
        <v>57719.91</v>
      </c>
      <c r="S163" s="2">
        <f t="shared" si="133"/>
        <v>1440407.45</v>
      </c>
      <c r="T163" s="2">
        <f t="shared" si="133"/>
        <v>0</v>
      </c>
      <c r="U163" s="2">
        <f>U31+U133+AH163</f>
        <v>1853.0136</v>
      </c>
      <c r="V163" s="2">
        <f>V31+V133+AI163</f>
        <v>62.993399999999994</v>
      </c>
      <c r="W163" s="2">
        <f>ROUND(W31+W133+AJ163,2)</f>
        <v>0</v>
      </c>
      <c r="X163" s="2">
        <f>ROUND(X31+X133+AK163,2)</f>
        <v>1438615.33</v>
      </c>
      <c r="Y163" s="2">
        <f>ROUND(Y31+Y133+AL163,2)</f>
        <v>754177.09</v>
      </c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>
        <f t="shared" ref="AO163:BD163" si="134">ROUND(AO31+AO133+BX163,2)</f>
        <v>0</v>
      </c>
      <c r="AP163" s="2">
        <f t="shared" si="134"/>
        <v>95489977.5</v>
      </c>
      <c r="AQ163" s="2">
        <f t="shared" si="134"/>
        <v>0</v>
      </c>
      <c r="AR163" s="2">
        <f t="shared" si="134"/>
        <v>100954673.67</v>
      </c>
      <c r="AS163" s="2">
        <f t="shared" si="134"/>
        <v>34078.379999999997</v>
      </c>
      <c r="AT163" s="2">
        <f t="shared" si="134"/>
        <v>5430617.79</v>
      </c>
      <c r="AU163" s="2">
        <f t="shared" si="134"/>
        <v>0</v>
      </c>
      <c r="AV163" s="2">
        <f t="shared" si="134"/>
        <v>97192518.439999998</v>
      </c>
      <c r="AW163" s="2">
        <f t="shared" si="134"/>
        <v>1702540.94</v>
      </c>
      <c r="AX163" s="2">
        <f t="shared" si="134"/>
        <v>0</v>
      </c>
      <c r="AY163" s="2">
        <f t="shared" si="134"/>
        <v>1702540.94</v>
      </c>
      <c r="AZ163" s="2">
        <f t="shared" si="134"/>
        <v>95489977.5</v>
      </c>
      <c r="BA163" s="2">
        <f t="shared" si="134"/>
        <v>0</v>
      </c>
      <c r="BB163" s="2">
        <f t="shared" si="134"/>
        <v>0</v>
      </c>
      <c r="BC163" s="2">
        <f t="shared" si="134"/>
        <v>0</v>
      </c>
      <c r="BD163" s="2">
        <f t="shared" si="134"/>
        <v>0</v>
      </c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>
        <v>0</v>
      </c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201</v>
      </c>
      <c r="F165" s="4">
        <f>ROUND(Source!O163,O165)</f>
        <v>98761881.25</v>
      </c>
      <c r="G165" s="4" t="s">
        <v>36</v>
      </c>
      <c r="H165" s="4" t="s">
        <v>37</v>
      </c>
      <c r="I165" s="4"/>
      <c r="J165" s="4"/>
      <c r="K165" s="4">
        <v>201</v>
      </c>
      <c r="L165" s="4">
        <v>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3271903.75</v>
      </c>
      <c r="X165" s="4">
        <v>1</v>
      </c>
      <c r="Y165" s="4">
        <v>3271903.75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202</v>
      </c>
      <c r="F166" s="4">
        <f>ROUND(Source!P163,O166)</f>
        <v>97192518.439999998</v>
      </c>
      <c r="G166" s="4" t="s">
        <v>38</v>
      </c>
      <c r="H166" s="4" t="s">
        <v>39</v>
      </c>
      <c r="I166" s="4"/>
      <c r="J166" s="4"/>
      <c r="K166" s="4">
        <v>202</v>
      </c>
      <c r="L166" s="4">
        <v>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97192518.439999998</v>
      </c>
      <c r="X166" s="4">
        <v>1</v>
      </c>
      <c r="Y166" s="4">
        <v>97192518.439999998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222</v>
      </c>
      <c r="F167" s="4">
        <f>ROUND(Source!AO163,O167)</f>
        <v>0</v>
      </c>
      <c r="G167" s="4" t="s">
        <v>40</v>
      </c>
      <c r="H167" s="4" t="s">
        <v>41</v>
      </c>
      <c r="I167" s="4"/>
      <c r="J167" s="4"/>
      <c r="K167" s="4">
        <v>222</v>
      </c>
      <c r="L167" s="4">
        <v>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225</v>
      </c>
      <c r="F168" s="4">
        <f>ROUND(Source!AV163,O168)</f>
        <v>97192518.439999998</v>
      </c>
      <c r="G168" s="4" t="s">
        <v>42</v>
      </c>
      <c r="H168" s="4" t="s">
        <v>43</v>
      </c>
      <c r="I168" s="4"/>
      <c r="J168" s="4"/>
      <c r="K168" s="4">
        <v>225</v>
      </c>
      <c r="L168" s="4">
        <v>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97192518.439999998</v>
      </c>
      <c r="X168" s="4">
        <v>1</v>
      </c>
      <c r="Y168" s="4">
        <v>97192518.439999998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226</v>
      </c>
      <c r="F169" s="4">
        <f>ROUND(Source!AW163,O169)</f>
        <v>1702540.94</v>
      </c>
      <c r="G169" s="4" t="s">
        <v>44</v>
      </c>
      <c r="H169" s="4" t="s">
        <v>45</v>
      </c>
      <c r="I169" s="4"/>
      <c r="J169" s="4"/>
      <c r="K169" s="4">
        <v>226</v>
      </c>
      <c r="L169" s="4">
        <v>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1702540.94</v>
      </c>
      <c r="X169" s="4">
        <v>1</v>
      </c>
      <c r="Y169" s="4">
        <v>1702540.94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227</v>
      </c>
      <c r="F170" s="4">
        <f>ROUND(Source!AX163,O170)</f>
        <v>0</v>
      </c>
      <c r="G170" s="4" t="s">
        <v>46</v>
      </c>
      <c r="H170" s="4" t="s">
        <v>47</v>
      </c>
      <c r="I170" s="4"/>
      <c r="J170" s="4"/>
      <c r="K170" s="4">
        <v>227</v>
      </c>
      <c r="L170" s="4">
        <v>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228</v>
      </c>
      <c r="F171" s="4">
        <f>ROUND(Source!AY163,O171)</f>
        <v>1702540.94</v>
      </c>
      <c r="G171" s="4" t="s">
        <v>48</v>
      </c>
      <c r="H171" s="4" t="s">
        <v>49</v>
      </c>
      <c r="I171" s="4"/>
      <c r="J171" s="4"/>
      <c r="K171" s="4">
        <v>228</v>
      </c>
      <c r="L171" s="4">
        <v>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1702540.94</v>
      </c>
      <c r="X171" s="4">
        <v>1</v>
      </c>
      <c r="Y171" s="4">
        <v>1702540.94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216</v>
      </c>
      <c r="F172" s="4">
        <f>ROUND(Source!AP163,O172)</f>
        <v>95489977.5</v>
      </c>
      <c r="G172" s="4" t="s">
        <v>50</v>
      </c>
      <c r="H172" s="4" t="s">
        <v>51</v>
      </c>
      <c r="I172" s="4"/>
      <c r="J172" s="4"/>
      <c r="K172" s="4">
        <v>216</v>
      </c>
      <c r="L172" s="4">
        <v>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95489977.5</v>
      </c>
      <c r="X172" s="4">
        <v>1</v>
      </c>
      <c r="Y172" s="4">
        <v>95489977.5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223</v>
      </c>
      <c r="F173" s="4">
        <f>ROUND(Source!AQ163,O173)</f>
        <v>0</v>
      </c>
      <c r="G173" s="4" t="s">
        <v>52</v>
      </c>
      <c r="H173" s="4" t="s">
        <v>53</v>
      </c>
      <c r="I173" s="4"/>
      <c r="J173" s="4"/>
      <c r="K173" s="4">
        <v>223</v>
      </c>
      <c r="L173" s="4">
        <v>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229</v>
      </c>
      <c r="F174" s="4">
        <f>ROUND(Source!AZ163,O174)</f>
        <v>95489977.5</v>
      </c>
      <c r="G174" s="4" t="s">
        <v>54</v>
      </c>
      <c r="H174" s="4" t="s">
        <v>55</v>
      </c>
      <c r="I174" s="4"/>
      <c r="J174" s="4"/>
      <c r="K174" s="4">
        <v>229</v>
      </c>
      <c r="L174" s="4">
        <v>10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95489977.5</v>
      </c>
      <c r="X174" s="4">
        <v>1</v>
      </c>
      <c r="Y174" s="4">
        <v>95489977.5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203</v>
      </c>
      <c r="F175" s="4">
        <f>ROUND(Source!Q163,O175)</f>
        <v>71235.45</v>
      </c>
      <c r="G175" s="4" t="s">
        <v>56</v>
      </c>
      <c r="H175" s="4" t="s">
        <v>57</v>
      </c>
      <c r="I175" s="4"/>
      <c r="J175" s="4"/>
      <c r="K175" s="4">
        <v>203</v>
      </c>
      <c r="L175" s="4">
        <v>11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71235.45</v>
      </c>
      <c r="X175" s="4">
        <v>1</v>
      </c>
      <c r="Y175" s="4">
        <v>71235.45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231</v>
      </c>
      <c r="F176" s="4">
        <f>ROUND(Source!BB163,O176)</f>
        <v>0</v>
      </c>
      <c r="G176" s="4" t="s">
        <v>58</v>
      </c>
      <c r="H176" s="4" t="s">
        <v>59</v>
      </c>
      <c r="I176" s="4"/>
      <c r="J176" s="4"/>
      <c r="K176" s="4">
        <v>231</v>
      </c>
      <c r="L176" s="4">
        <v>12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204</v>
      </c>
      <c r="F177" s="4">
        <f>ROUND(Source!R163,O177)</f>
        <v>57719.91</v>
      </c>
      <c r="G177" s="4" t="s">
        <v>60</v>
      </c>
      <c r="H177" s="4" t="s">
        <v>61</v>
      </c>
      <c r="I177" s="4"/>
      <c r="J177" s="4"/>
      <c r="K177" s="4">
        <v>204</v>
      </c>
      <c r="L177" s="4">
        <v>13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57719.91</v>
      </c>
      <c r="X177" s="4">
        <v>1</v>
      </c>
      <c r="Y177" s="4">
        <v>57719.91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205</v>
      </c>
      <c r="F178" s="4">
        <f>ROUND(Source!S163,O178)</f>
        <v>1440407.45</v>
      </c>
      <c r="G178" s="4" t="s">
        <v>62</v>
      </c>
      <c r="H178" s="4" t="s">
        <v>63</v>
      </c>
      <c r="I178" s="4"/>
      <c r="J178" s="4"/>
      <c r="K178" s="4">
        <v>205</v>
      </c>
      <c r="L178" s="4">
        <v>14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1440407.4499999997</v>
      </c>
      <c r="X178" s="4">
        <v>1</v>
      </c>
      <c r="Y178" s="4">
        <v>1440407.4499999997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232</v>
      </c>
      <c r="F179" s="4">
        <f>ROUND(Source!BC163,O179)</f>
        <v>0</v>
      </c>
      <c r="G179" s="4" t="s">
        <v>64</v>
      </c>
      <c r="H179" s="4" t="s">
        <v>65</v>
      </c>
      <c r="I179" s="4"/>
      <c r="J179" s="4"/>
      <c r="K179" s="4">
        <v>232</v>
      </c>
      <c r="L179" s="4">
        <v>15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214</v>
      </c>
      <c r="F180" s="4">
        <f>ROUND(Source!AS163,O180)</f>
        <v>34078.379999999997</v>
      </c>
      <c r="G180" s="4" t="s">
        <v>66</v>
      </c>
      <c r="H180" s="4" t="s">
        <v>67</v>
      </c>
      <c r="I180" s="4"/>
      <c r="J180" s="4"/>
      <c r="K180" s="4">
        <v>214</v>
      </c>
      <c r="L180" s="4">
        <v>16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34078.379999999997</v>
      </c>
      <c r="X180" s="4">
        <v>1</v>
      </c>
      <c r="Y180" s="4">
        <v>34078.379999999997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215</v>
      </c>
      <c r="F181" s="4">
        <f>ROUND(Source!AT163,O181)</f>
        <v>5430617.79</v>
      </c>
      <c r="G181" s="4" t="s">
        <v>68</v>
      </c>
      <c r="H181" s="4" t="s">
        <v>69</v>
      </c>
      <c r="I181" s="4"/>
      <c r="J181" s="4"/>
      <c r="K181" s="4">
        <v>215</v>
      </c>
      <c r="L181" s="4">
        <v>17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5430617.79</v>
      </c>
      <c r="X181" s="4">
        <v>1</v>
      </c>
      <c r="Y181" s="4">
        <v>5430617.79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217</v>
      </c>
      <c r="F182" s="4">
        <f>ROUND(Source!AU163,O182)</f>
        <v>0</v>
      </c>
      <c r="G182" s="4" t="s">
        <v>70</v>
      </c>
      <c r="H182" s="4" t="s">
        <v>71</v>
      </c>
      <c r="I182" s="4"/>
      <c r="J182" s="4"/>
      <c r="K182" s="4">
        <v>217</v>
      </c>
      <c r="L182" s="4">
        <v>18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230</v>
      </c>
      <c r="F183" s="4">
        <f>ROUND(Source!BA163,O183)</f>
        <v>0</v>
      </c>
      <c r="G183" s="4" t="s">
        <v>72</v>
      </c>
      <c r="H183" s="4" t="s">
        <v>73</v>
      </c>
      <c r="I183" s="4"/>
      <c r="J183" s="4"/>
      <c r="K183" s="4">
        <v>230</v>
      </c>
      <c r="L183" s="4">
        <v>19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206</v>
      </c>
      <c r="F184" s="4">
        <f>ROUND(Source!T163,O184)</f>
        <v>0</v>
      </c>
      <c r="G184" s="4" t="s">
        <v>74</v>
      </c>
      <c r="H184" s="4" t="s">
        <v>75</v>
      </c>
      <c r="I184" s="4"/>
      <c r="J184" s="4"/>
      <c r="K184" s="4">
        <v>206</v>
      </c>
      <c r="L184" s="4">
        <v>20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207</v>
      </c>
      <c r="F185" s="4">
        <f>ROUND(Source!U163,O185)</f>
        <v>1853.0136</v>
      </c>
      <c r="G185" s="4" t="s">
        <v>76</v>
      </c>
      <c r="H185" s="4" t="s">
        <v>77</v>
      </c>
      <c r="I185" s="4"/>
      <c r="J185" s="4"/>
      <c r="K185" s="4">
        <v>207</v>
      </c>
      <c r="L185" s="4">
        <v>21</v>
      </c>
      <c r="M185" s="4">
        <v>3</v>
      </c>
      <c r="N185" s="4" t="s">
        <v>3</v>
      </c>
      <c r="O185" s="4">
        <v>7</v>
      </c>
      <c r="P185" s="4"/>
      <c r="Q185" s="4"/>
      <c r="R185" s="4"/>
      <c r="S185" s="4"/>
      <c r="T185" s="4"/>
      <c r="U185" s="4"/>
      <c r="V185" s="4"/>
      <c r="W185" s="4">
        <v>1853.0136</v>
      </c>
      <c r="X185" s="4">
        <v>1</v>
      </c>
      <c r="Y185" s="4">
        <v>1853.0136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208</v>
      </c>
      <c r="F186" s="4">
        <f>ROUND(Source!V163,O186)</f>
        <v>62.993400000000001</v>
      </c>
      <c r="G186" s="4" t="s">
        <v>78</v>
      </c>
      <c r="H186" s="4" t="s">
        <v>79</v>
      </c>
      <c r="I186" s="4"/>
      <c r="J186" s="4"/>
      <c r="K186" s="4">
        <v>208</v>
      </c>
      <c r="L186" s="4">
        <v>22</v>
      </c>
      <c r="M186" s="4">
        <v>3</v>
      </c>
      <c r="N186" s="4" t="s">
        <v>3</v>
      </c>
      <c r="O186" s="4">
        <v>7</v>
      </c>
      <c r="P186" s="4"/>
      <c r="Q186" s="4"/>
      <c r="R186" s="4"/>
      <c r="S186" s="4"/>
      <c r="T186" s="4"/>
      <c r="U186" s="4"/>
      <c r="V186" s="4"/>
      <c r="W186" s="4">
        <v>62.993400000000001</v>
      </c>
      <c r="X186" s="4">
        <v>1</v>
      </c>
      <c r="Y186" s="4">
        <v>62.993400000000001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209</v>
      </c>
      <c r="F187" s="4">
        <f>ROUND(Source!W163,O187)</f>
        <v>0</v>
      </c>
      <c r="G187" s="4" t="s">
        <v>80</v>
      </c>
      <c r="H187" s="4" t="s">
        <v>81</v>
      </c>
      <c r="I187" s="4"/>
      <c r="J187" s="4"/>
      <c r="K187" s="4">
        <v>209</v>
      </c>
      <c r="L187" s="4">
        <v>23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233</v>
      </c>
      <c r="F188" s="4">
        <f>ROUND(Source!BD163,O188)</f>
        <v>0</v>
      </c>
      <c r="G188" s="4" t="s">
        <v>82</v>
      </c>
      <c r="H188" s="4" t="s">
        <v>83</v>
      </c>
      <c r="I188" s="4"/>
      <c r="J188" s="4"/>
      <c r="K188" s="4">
        <v>233</v>
      </c>
      <c r="L188" s="4">
        <v>24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210</v>
      </c>
      <c r="F189" s="4">
        <f>ROUND(Source!X163,O189)</f>
        <v>1438615.33</v>
      </c>
      <c r="G189" s="4" t="s">
        <v>84</v>
      </c>
      <c r="H189" s="4" t="s">
        <v>85</v>
      </c>
      <c r="I189" s="4"/>
      <c r="J189" s="4"/>
      <c r="K189" s="4">
        <v>210</v>
      </c>
      <c r="L189" s="4">
        <v>25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1438615.33</v>
      </c>
      <c r="X189" s="4">
        <v>1</v>
      </c>
      <c r="Y189" s="4">
        <v>1438615.33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211</v>
      </c>
      <c r="F190" s="4">
        <f>ROUND(Source!Y163,O190)</f>
        <v>754177.09</v>
      </c>
      <c r="G190" s="4" t="s">
        <v>86</v>
      </c>
      <c r="H190" s="4" t="s">
        <v>87</v>
      </c>
      <c r="I190" s="4"/>
      <c r="J190" s="4"/>
      <c r="K190" s="4">
        <v>211</v>
      </c>
      <c r="L190" s="4">
        <v>26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754177.09</v>
      </c>
      <c r="X190" s="4">
        <v>1</v>
      </c>
      <c r="Y190" s="4">
        <v>754177.09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224</v>
      </c>
      <c r="F191" s="4">
        <f>ROUND(Source!AR163,O191)</f>
        <v>100954673.67</v>
      </c>
      <c r="G191" s="4" t="s">
        <v>88</v>
      </c>
      <c r="H191" s="4" t="s">
        <v>89</v>
      </c>
      <c r="I191" s="4"/>
      <c r="J191" s="4"/>
      <c r="K191" s="4">
        <v>224</v>
      </c>
      <c r="L191" s="4">
        <v>27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100954673.67</v>
      </c>
      <c r="X191" s="4">
        <v>1</v>
      </c>
      <c r="Y191" s="4">
        <v>100954673.67</v>
      </c>
      <c r="Z191" s="4"/>
      <c r="AA191" s="4"/>
      <c r="AB191" s="4"/>
    </row>
    <row r="193" spans="1:206" x14ac:dyDescent="0.2">
      <c r="A193" s="2">
        <v>51</v>
      </c>
      <c r="B193" s="2">
        <f>B12</f>
        <v>250</v>
      </c>
      <c r="C193" s="2">
        <f>A12</f>
        <v>1</v>
      </c>
      <c r="D193" s="2">
        <f>ROW(A12)</f>
        <v>12</v>
      </c>
      <c r="E193" s="2"/>
      <c r="F193" s="2" t="str">
        <f>IF(F12&lt;&gt;"",F12,"")</f>
        <v>ЛСР-02-06-01</v>
      </c>
      <c r="G193" s="2" t="str">
        <f>IF(G12&lt;&gt;"",G12,"")</f>
        <v>Релейная защита и автоматика. АСУ ТП. ПС 110 кВ Ермолино</v>
      </c>
      <c r="H193" s="2">
        <v>0</v>
      </c>
      <c r="I193" s="2"/>
      <c r="J193" s="2"/>
      <c r="K193" s="2"/>
      <c r="L193" s="2"/>
      <c r="M193" s="2"/>
      <c r="N193" s="2"/>
      <c r="O193" s="2">
        <f t="shared" ref="O193:T193" si="135">ROUND(O163,2)</f>
        <v>98761881.25</v>
      </c>
      <c r="P193" s="2">
        <f t="shared" si="135"/>
        <v>97192518.439999998</v>
      </c>
      <c r="Q193" s="2">
        <f t="shared" si="135"/>
        <v>71235.45</v>
      </c>
      <c r="R193" s="2">
        <f t="shared" si="135"/>
        <v>57719.91</v>
      </c>
      <c r="S193" s="2">
        <f t="shared" si="135"/>
        <v>1440407.45</v>
      </c>
      <c r="T193" s="2">
        <f t="shared" si="135"/>
        <v>0</v>
      </c>
      <c r="U193" s="2">
        <f>U163</f>
        <v>1853.0136</v>
      </c>
      <c r="V193" s="2">
        <f>V163</f>
        <v>62.993399999999994</v>
      </c>
      <c r="W193" s="2">
        <f>ROUND(W163,2)</f>
        <v>0</v>
      </c>
      <c r="X193" s="2">
        <f>ROUND(X163,2)</f>
        <v>1438615.33</v>
      </c>
      <c r="Y193" s="2">
        <f>ROUND(Y163,2)</f>
        <v>754177.09</v>
      </c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>
        <f t="shared" ref="AO193:BD193" si="136">ROUND(AO163,2)</f>
        <v>0</v>
      </c>
      <c r="AP193" s="2">
        <f t="shared" si="136"/>
        <v>95489977.5</v>
      </c>
      <c r="AQ193" s="2">
        <f t="shared" si="136"/>
        <v>0</v>
      </c>
      <c r="AR193" s="2">
        <f t="shared" si="136"/>
        <v>100954673.67</v>
      </c>
      <c r="AS193" s="2">
        <f t="shared" si="136"/>
        <v>34078.379999999997</v>
      </c>
      <c r="AT193" s="2">
        <f t="shared" si="136"/>
        <v>5430617.79</v>
      </c>
      <c r="AU193" s="2">
        <f t="shared" si="136"/>
        <v>0</v>
      </c>
      <c r="AV193" s="2">
        <f t="shared" si="136"/>
        <v>97192518.439999998</v>
      </c>
      <c r="AW193" s="2">
        <f t="shared" si="136"/>
        <v>1702540.94</v>
      </c>
      <c r="AX193" s="2">
        <f t="shared" si="136"/>
        <v>0</v>
      </c>
      <c r="AY193" s="2">
        <f t="shared" si="136"/>
        <v>1702540.94</v>
      </c>
      <c r="AZ193" s="2">
        <f t="shared" si="136"/>
        <v>95489977.5</v>
      </c>
      <c r="BA193" s="2">
        <f t="shared" si="136"/>
        <v>0</v>
      </c>
      <c r="BB193" s="2">
        <f t="shared" si="136"/>
        <v>0</v>
      </c>
      <c r="BC193" s="2">
        <f t="shared" si="136"/>
        <v>0</v>
      </c>
      <c r="BD193" s="2">
        <f t="shared" si="136"/>
        <v>0</v>
      </c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>
        <v>0</v>
      </c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201</v>
      </c>
      <c r="F195" s="4">
        <f>ROUND(Source!O193,O195)</f>
        <v>98761881.25</v>
      </c>
      <c r="G195" s="4" t="s">
        <v>36</v>
      </c>
      <c r="H195" s="4" t="s">
        <v>37</v>
      </c>
      <c r="I195" s="4"/>
      <c r="J195" s="4"/>
      <c r="K195" s="4">
        <v>201</v>
      </c>
      <c r="L195" s="4">
        <v>1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3271903.75</v>
      </c>
      <c r="X195" s="4">
        <v>1</v>
      </c>
      <c r="Y195" s="4">
        <v>3271903.75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202</v>
      </c>
      <c r="F196" s="4">
        <f>ROUND(Source!P193,O196)</f>
        <v>97192518.439999998</v>
      </c>
      <c r="G196" s="4" t="s">
        <v>38</v>
      </c>
      <c r="H196" s="4" t="s">
        <v>39</v>
      </c>
      <c r="I196" s="4"/>
      <c r="J196" s="4"/>
      <c r="K196" s="4">
        <v>202</v>
      </c>
      <c r="L196" s="4">
        <v>2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97192518.439999998</v>
      </c>
      <c r="X196" s="4">
        <v>1</v>
      </c>
      <c r="Y196" s="4">
        <v>97192518.439999998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222</v>
      </c>
      <c r="F197" s="4">
        <f>ROUND(Source!AO193,O197)</f>
        <v>0</v>
      </c>
      <c r="G197" s="4" t="s">
        <v>40</v>
      </c>
      <c r="H197" s="4" t="s">
        <v>41</v>
      </c>
      <c r="I197" s="4"/>
      <c r="J197" s="4"/>
      <c r="K197" s="4">
        <v>222</v>
      </c>
      <c r="L197" s="4">
        <v>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225</v>
      </c>
      <c r="F198" s="4">
        <f>ROUND(Source!AV193,O198)</f>
        <v>97192518.439999998</v>
      </c>
      <c r="G198" s="4" t="s">
        <v>42</v>
      </c>
      <c r="H198" s="4" t="s">
        <v>43</v>
      </c>
      <c r="I198" s="4"/>
      <c r="J198" s="4"/>
      <c r="K198" s="4">
        <v>225</v>
      </c>
      <c r="L198" s="4">
        <v>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97192518.439999998</v>
      </c>
      <c r="X198" s="4">
        <v>1</v>
      </c>
      <c r="Y198" s="4">
        <v>97192518.439999998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226</v>
      </c>
      <c r="F199" s="4">
        <f>ROUND(Source!AW193,O199)</f>
        <v>1702540.94</v>
      </c>
      <c r="G199" s="4" t="s">
        <v>44</v>
      </c>
      <c r="H199" s="4" t="s">
        <v>45</v>
      </c>
      <c r="I199" s="4"/>
      <c r="J199" s="4"/>
      <c r="K199" s="4">
        <v>226</v>
      </c>
      <c r="L199" s="4">
        <v>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1702540.94</v>
      </c>
      <c r="X199" s="4">
        <v>1</v>
      </c>
      <c r="Y199" s="4">
        <v>1702540.94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227</v>
      </c>
      <c r="F200" s="4">
        <f>ROUND(Source!AX193,O200)</f>
        <v>0</v>
      </c>
      <c r="G200" s="4" t="s">
        <v>46</v>
      </c>
      <c r="H200" s="4" t="s">
        <v>47</v>
      </c>
      <c r="I200" s="4"/>
      <c r="J200" s="4"/>
      <c r="K200" s="4">
        <v>227</v>
      </c>
      <c r="L200" s="4">
        <v>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228</v>
      </c>
      <c r="F201" s="4">
        <f>ROUND(Source!AY193,O201)</f>
        <v>1702540.94</v>
      </c>
      <c r="G201" s="4" t="s">
        <v>48</v>
      </c>
      <c r="H201" s="4" t="s">
        <v>49</v>
      </c>
      <c r="I201" s="4"/>
      <c r="J201" s="4"/>
      <c r="K201" s="4">
        <v>228</v>
      </c>
      <c r="L201" s="4">
        <v>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1702540.94</v>
      </c>
      <c r="X201" s="4">
        <v>1</v>
      </c>
      <c r="Y201" s="4">
        <v>1702540.94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216</v>
      </c>
      <c r="F202" s="4">
        <f>ROUND(Source!AP193,O202)</f>
        <v>95489977.5</v>
      </c>
      <c r="G202" s="4" t="s">
        <v>50</v>
      </c>
      <c r="H202" s="4" t="s">
        <v>51</v>
      </c>
      <c r="I202" s="4"/>
      <c r="J202" s="4"/>
      <c r="K202" s="4">
        <v>216</v>
      </c>
      <c r="L202" s="4">
        <v>8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95489977.5</v>
      </c>
      <c r="X202" s="4">
        <v>1</v>
      </c>
      <c r="Y202" s="4">
        <v>95489977.5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223</v>
      </c>
      <c r="F203" s="4">
        <f>ROUND(Source!AQ193,O203)</f>
        <v>0</v>
      </c>
      <c r="G203" s="4" t="s">
        <v>52</v>
      </c>
      <c r="H203" s="4" t="s">
        <v>53</v>
      </c>
      <c r="I203" s="4"/>
      <c r="J203" s="4"/>
      <c r="K203" s="4">
        <v>223</v>
      </c>
      <c r="L203" s="4">
        <v>9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229</v>
      </c>
      <c r="F204" s="4">
        <f>ROUND(Source!AZ193,O204)</f>
        <v>95489977.5</v>
      </c>
      <c r="G204" s="4" t="s">
        <v>54</v>
      </c>
      <c r="H204" s="4" t="s">
        <v>55</v>
      </c>
      <c r="I204" s="4"/>
      <c r="J204" s="4"/>
      <c r="K204" s="4">
        <v>229</v>
      </c>
      <c r="L204" s="4">
        <v>10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95489977.5</v>
      </c>
      <c r="X204" s="4">
        <v>1</v>
      </c>
      <c r="Y204" s="4">
        <v>95489977.5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203</v>
      </c>
      <c r="F205" s="4">
        <f>ROUND(Source!Q193,O205)</f>
        <v>71235.45</v>
      </c>
      <c r="G205" s="4" t="s">
        <v>56</v>
      </c>
      <c r="H205" s="4" t="s">
        <v>57</v>
      </c>
      <c r="I205" s="4"/>
      <c r="J205" s="4"/>
      <c r="K205" s="4">
        <v>203</v>
      </c>
      <c r="L205" s="4">
        <v>11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71235.450000000012</v>
      </c>
      <c r="X205" s="4">
        <v>1</v>
      </c>
      <c r="Y205" s="4">
        <v>71235.450000000012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231</v>
      </c>
      <c r="F206" s="4">
        <f>ROUND(Source!BB193,O206)</f>
        <v>0</v>
      </c>
      <c r="G206" s="4" t="s">
        <v>58</v>
      </c>
      <c r="H206" s="4" t="s">
        <v>59</v>
      </c>
      <c r="I206" s="4"/>
      <c r="J206" s="4"/>
      <c r="K206" s="4">
        <v>231</v>
      </c>
      <c r="L206" s="4">
        <v>12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204</v>
      </c>
      <c r="F207" s="4">
        <f>ROUND(Source!R193,O207)</f>
        <v>57719.91</v>
      </c>
      <c r="G207" s="4" t="s">
        <v>60</v>
      </c>
      <c r="H207" s="4" t="s">
        <v>61</v>
      </c>
      <c r="I207" s="4"/>
      <c r="J207" s="4"/>
      <c r="K207" s="4">
        <v>204</v>
      </c>
      <c r="L207" s="4">
        <v>13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57719.91</v>
      </c>
      <c r="X207" s="4">
        <v>1</v>
      </c>
      <c r="Y207" s="4">
        <v>57719.91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205</v>
      </c>
      <c r="F208" s="4">
        <f>ROUND(Source!S193,O208)</f>
        <v>1440407.45</v>
      </c>
      <c r="G208" s="4" t="s">
        <v>62</v>
      </c>
      <c r="H208" s="4" t="s">
        <v>63</v>
      </c>
      <c r="I208" s="4"/>
      <c r="J208" s="4"/>
      <c r="K208" s="4">
        <v>205</v>
      </c>
      <c r="L208" s="4">
        <v>14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1440407.4499999997</v>
      </c>
      <c r="X208" s="4">
        <v>1</v>
      </c>
      <c r="Y208" s="4">
        <v>1440407.4499999997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232</v>
      </c>
      <c r="F209" s="4">
        <f>ROUND(Source!BC193,O209)</f>
        <v>0</v>
      </c>
      <c r="G209" s="4" t="s">
        <v>64</v>
      </c>
      <c r="H209" s="4" t="s">
        <v>65</v>
      </c>
      <c r="I209" s="4"/>
      <c r="J209" s="4"/>
      <c r="K209" s="4">
        <v>232</v>
      </c>
      <c r="L209" s="4">
        <v>15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214</v>
      </c>
      <c r="F210" s="4">
        <f>ROUND(Source!AS193,O210)</f>
        <v>34078.379999999997</v>
      </c>
      <c r="G210" s="4" t="s">
        <v>66</v>
      </c>
      <c r="H210" s="4" t="s">
        <v>67</v>
      </c>
      <c r="I210" s="4"/>
      <c r="J210" s="4"/>
      <c r="K210" s="4">
        <v>214</v>
      </c>
      <c r="L210" s="4">
        <v>16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34078.379999999997</v>
      </c>
      <c r="X210" s="4">
        <v>1</v>
      </c>
      <c r="Y210" s="4">
        <v>34078.379999999997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215</v>
      </c>
      <c r="F211" s="4">
        <f>ROUND(Source!AT193,O211)</f>
        <v>5430617.79</v>
      </c>
      <c r="G211" s="4" t="s">
        <v>68</v>
      </c>
      <c r="H211" s="4" t="s">
        <v>69</v>
      </c>
      <c r="I211" s="4"/>
      <c r="J211" s="4"/>
      <c r="K211" s="4">
        <v>215</v>
      </c>
      <c r="L211" s="4">
        <v>17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5430617.79</v>
      </c>
      <c r="X211" s="4">
        <v>1</v>
      </c>
      <c r="Y211" s="4">
        <v>5430617.79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217</v>
      </c>
      <c r="F212" s="4">
        <f>ROUND(Source!AU193,O212)</f>
        <v>0</v>
      </c>
      <c r="G212" s="4" t="s">
        <v>70</v>
      </c>
      <c r="H212" s="4" t="s">
        <v>71</v>
      </c>
      <c r="I212" s="4"/>
      <c r="J212" s="4"/>
      <c r="K212" s="4">
        <v>217</v>
      </c>
      <c r="L212" s="4">
        <v>18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230</v>
      </c>
      <c r="F213" s="4">
        <f>ROUND(Source!BA193,O213)</f>
        <v>0</v>
      </c>
      <c r="G213" s="4" t="s">
        <v>72</v>
      </c>
      <c r="H213" s="4" t="s">
        <v>73</v>
      </c>
      <c r="I213" s="4"/>
      <c r="J213" s="4"/>
      <c r="K213" s="4">
        <v>230</v>
      </c>
      <c r="L213" s="4">
        <v>19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206</v>
      </c>
      <c r="F214" s="4">
        <f>ROUND(Source!T193,O214)</f>
        <v>0</v>
      </c>
      <c r="G214" s="4" t="s">
        <v>74</v>
      </c>
      <c r="H214" s="4" t="s">
        <v>75</v>
      </c>
      <c r="I214" s="4"/>
      <c r="J214" s="4"/>
      <c r="K214" s="4">
        <v>206</v>
      </c>
      <c r="L214" s="4">
        <v>20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207</v>
      </c>
      <c r="F215" s="4">
        <f>ROUND(Source!U193,O215)</f>
        <v>1853.0136</v>
      </c>
      <c r="G215" s="4" t="s">
        <v>76</v>
      </c>
      <c r="H215" s="4" t="s">
        <v>77</v>
      </c>
      <c r="I215" s="4"/>
      <c r="J215" s="4"/>
      <c r="K215" s="4">
        <v>207</v>
      </c>
      <c r="L215" s="4">
        <v>21</v>
      </c>
      <c r="M215" s="4">
        <v>3</v>
      </c>
      <c r="N215" s="4" t="s">
        <v>3</v>
      </c>
      <c r="O215" s="4">
        <v>7</v>
      </c>
      <c r="P215" s="4"/>
      <c r="Q215" s="4"/>
      <c r="R215" s="4"/>
      <c r="S215" s="4"/>
      <c r="T215" s="4"/>
      <c r="U215" s="4"/>
      <c r="V215" s="4"/>
      <c r="W215" s="4">
        <v>1853.0136</v>
      </c>
      <c r="X215" s="4">
        <v>1</v>
      </c>
      <c r="Y215" s="4">
        <v>1853.0136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208</v>
      </c>
      <c r="F216" s="4">
        <f>ROUND(Source!V193,O216)</f>
        <v>62.993400000000001</v>
      </c>
      <c r="G216" s="4" t="s">
        <v>78</v>
      </c>
      <c r="H216" s="4" t="s">
        <v>79</v>
      </c>
      <c r="I216" s="4"/>
      <c r="J216" s="4"/>
      <c r="K216" s="4">
        <v>208</v>
      </c>
      <c r="L216" s="4">
        <v>22</v>
      </c>
      <c r="M216" s="4">
        <v>3</v>
      </c>
      <c r="N216" s="4" t="s">
        <v>3</v>
      </c>
      <c r="O216" s="4">
        <v>7</v>
      </c>
      <c r="P216" s="4"/>
      <c r="Q216" s="4"/>
      <c r="R216" s="4"/>
      <c r="S216" s="4"/>
      <c r="T216" s="4"/>
      <c r="U216" s="4"/>
      <c r="V216" s="4"/>
      <c r="W216" s="4">
        <v>62.993400000000001</v>
      </c>
      <c r="X216" s="4">
        <v>1</v>
      </c>
      <c r="Y216" s="4">
        <v>62.993400000000001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209</v>
      </c>
      <c r="F217" s="4">
        <f>ROUND(Source!W193,O217)</f>
        <v>0</v>
      </c>
      <c r="G217" s="4" t="s">
        <v>80</v>
      </c>
      <c r="H217" s="4" t="s">
        <v>81</v>
      </c>
      <c r="I217" s="4"/>
      <c r="J217" s="4"/>
      <c r="K217" s="4">
        <v>209</v>
      </c>
      <c r="L217" s="4">
        <v>23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233</v>
      </c>
      <c r="F218" s="4">
        <f>ROUND(Source!BD193,O218)</f>
        <v>0</v>
      </c>
      <c r="G218" s="4" t="s">
        <v>82</v>
      </c>
      <c r="H218" s="4" t="s">
        <v>83</v>
      </c>
      <c r="I218" s="4"/>
      <c r="J218" s="4"/>
      <c r="K218" s="4">
        <v>233</v>
      </c>
      <c r="L218" s="4">
        <v>24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210</v>
      </c>
      <c r="F219" s="4">
        <f>ROUND(Source!X193,O219)</f>
        <v>1438615.33</v>
      </c>
      <c r="G219" s="4" t="s">
        <v>84</v>
      </c>
      <c r="H219" s="4" t="s">
        <v>85</v>
      </c>
      <c r="I219" s="4"/>
      <c r="J219" s="4"/>
      <c r="K219" s="4">
        <v>210</v>
      </c>
      <c r="L219" s="4">
        <v>25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1438615.33</v>
      </c>
      <c r="X219" s="4">
        <v>1</v>
      </c>
      <c r="Y219" s="4">
        <v>1438615.33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211</v>
      </c>
      <c r="F220" s="4">
        <f>ROUND(Source!Y193,O220)</f>
        <v>754177.09</v>
      </c>
      <c r="G220" s="4" t="s">
        <v>86</v>
      </c>
      <c r="H220" s="4" t="s">
        <v>87</v>
      </c>
      <c r="I220" s="4"/>
      <c r="J220" s="4"/>
      <c r="K220" s="4">
        <v>211</v>
      </c>
      <c r="L220" s="4">
        <v>26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754177.09</v>
      </c>
      <c r="X220" s="4">
        <v>1</v>
      </c>
      <c r="Y220" s="4">
        <v>754177.09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224</v>
      </c>
      <c r="F221" s="4">
        <f>ROUND(Source!AR193,O221)</f>
        <v>100954673.67</v>
      </c>
      <c r="G221" s="4" t="s">
        <v>88</v>
      </c>
      <c r="H221" s="4" t="s">
        <v>89</v>
      </c>
      <c r="I221" s="4"/>
      <c r="J221" s="4"/>
      <c r="K221" s="4">
        <v>224</v>
      </c>
      <c r="L221" s="4">
        <v>27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100954673.67</v>
      </c>
      <c r="X221" s="4">
        <v>1</v>
      </c>
      <c r="Y221" s="4">
        <v>100954673.67</v>
      </c>
      <c r="Z221" s="4"/>
      <c r="AA221" s="4"/>
      <c r="AB221" s="4"/>
    </row>
    <row r="224" spans="1:28" x14ac:dyDescent="0.2">
      <c r="A224">
        <v>70</v>
      </c>
      <c r="B224">
        <v>1</v>
      </c>
      <c r="D224">
        <v>1</v>
      </c>
      <c r="E224" t="s">
        <v>321</v>
      </c>
      <c r="F224" t="s">
        <v>322</v>
      </c>
      <c r="G224">
        <v>1</v>
      </c>
      <c r="H224">
        <v>0</v>
      </c>
      <c r="I224" t="s">
        <v>3</v>
      </c>
      <c r="J224">
        <v>1</v>
      </c>
      <c r="K224">
        <v>0</v>
      </c>
      <c r="L224" t="s">
        <v>3</v>
      </c>
      <c r="M224" t="s">
        <v>3</v>
      </c>
      <c r="N224">
        <v>0</v>
      </c>
      <c r="P224" t="s">
        <v>323</v>
      </c>
    </row>
    <row r="225" spans="1:16" x14ac:dyDescent="0.2">
      <c r="A225">
        <v>70</v>
      </c>
      <c r="B225">
        <v>1</v>
      </c>
      <c r="D225">
        <v>2</v>
      </c>
      <c r="E225" t="s">
        <v>324</v>
      </c>
      <c r="F225" t="s">
        <v>325</v>
      </c>
      <c r="G225">
        <v>0</v>
      </c>
      <c r="H225">
        <v>0</v>
      </c>
      <c r="I225" t="s">
        <v>3</v>
      </c>
      <c r="J225">
        <v>1</v>
      </c>
      <c r="K225">
        <v>0</v>
      </c>
      <c r="L225" t="s">
        <v>3</v>
      </c>
      <c r="M225" t="s">
        <v>3</v>
      </c>
      <c r="N225">
        <v>0</v>
      </c>
      <c r="P225" t="s">
        <v>326</v>
      </c>
    </row>
    <row r="226" spans="1:16" x14ac:dyDescent="0.2">
      <c r="A226">
        <v>70</v>
      </c>
      <c r="B226">
        <v>1</v>
      </c>
      <c r="D226">
        <v>3</v>
      </c>
      <c r="E226" t="s">
        <v>327</v>
      </c>
      <c r="F226" t="s">
        <v>328</v>
      </c>
      <c r="G226">
        <v>0</v>
      </c>
      <c r="H226">
        <v>0</v>
      </c>
      <c r="I226" t="s">
        <v>3</v>
      </c>
      <c r="J226">
        <v>1</v>
      </c>
      <c r="K226">
        <v>0</v>
      </c>
      <c r="L226" t="s">
        <v>3</v>
      </c>
      <c r="M226" t="s">
        <v>3</v>
      </c>
      <c r="N226">
        <v>0</v>
      </c>
      <c r="P226" t="s">
        <v>329</v>
      </c>
    </row>
    <row r="227" spans="1:16" x14ac:dyDescent="0.2">
      <c r="A227">
        <v>70</v>
      </c>
      <c r="B227">
        <v>1</v>
      </c>
      <c r="D227">
        <v>4</v>
      </c>
      <c r="E227" t="s">
        <v>330</v>
      </c>
      <c r="F227" t="s">
        <v>331</v>
      </c>
      <c r="G227">
        <v>1</v>
      </c>
      <c r="H227">
        <v>0</v>
      </c>
      <c r="I227" t="s">
        <v>3</v>
      </c>
      <c r="J227">
        <v>2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16" x14ac:dyDescent="0.2">
      <c r="A228">
        <v>70</v>
      </c>
      <c r="B228">
        <v>1</v>
      </c>
      <c r="D228">
        <v>5</v>
      </c>
      <c r="E228" t="s">
        <v>332</v>
      </c>
      <c r="F228" t="s">
        <v>333</v>
      </c>
      <c r="G228">
        <v>0</v>
      </c>
      <c r="H228">
        <v>0</v>
      </c>
      <c r="I228" t="s">
        <v>3</v>
      </c>
      <c r="J228">
        <v>2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16" x14ac:dyDescent="0.2">
      <c r="A229">
        <v>70</v>
      </c>
      <c r="B229">
        <v>1</v>
      </c>
      <c r="D229">
        <v>6</v>
      </c>
      <c r="E229" t="s">
        <v>334</v>
      </c>
      <c r="F229" t="s">
        <v>335</v>
      </c>
      <c r="G229">
        <v>0</v>
      </c>
      <c r="H229">
        <v>0</v>
      </c>
      <c r="I229" t="s">
        <v>3</v>
      </c>
      <c r="J229">
        <v>2</v>
      </c>
      <c r="K229">
        <v>0</v>
      </c>
      <c r="L229" t="s">
        <v>3</v>
      </c>
      <c r="M229" t="s">
        <v>3</v>
      </c>
      <c r="N229">
        <v>0</v>
      </c>
      <c r="P229" t="s">
        <v>3</v>
      </c>
    </row>
    <row r="230" spans="1:16" x14ac:dyDescent="0.2">
      <c r="A230">
        <v>70</v>
      </c>
      <c r="B230">
        <v>1</v>
      </c>
      <c r="D230">
        <v>7</v>
      </c>
      <c r="E230" t="s">
        <v>336</v>
      </c>
      <c r="F230" t="s">
        <v>337</v>
      </c>
      <c r="G230">
        <v>0</v>
      </c>
      <c r="H230">
        <v>0</v>
      </c>
      <c r="I230" t="s">
        <v>338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339</v>
      </c>
    </row>
    <row r="231" spans="1:16" x14ac:dyDescent="0.2">
      <c r="A231">
        <v>70</v>
      </c>
      <c r="B231">
        <v>1</v>
      </c>
      <c r="D231">
        <v>8</v>
      </c>
      <c r="E231" t="s">
        <v>340</v>
      </c>
      <c r="F231" t="s">
        <v>341</v>
      </c>
      <c r="G231">
        <v>1</v>
      </c>
      <c r="H231">
        <v>0</v>
      </c>
      <c r="I231" t="s">
        <v>3</v>
      </c>
      <c r="J231">
        <v>5</v>
      </c>
      <c r="K231">
        <v>0</v>
      </c>
      <c r="L231" t="s">
        <v>3</v>
      </c>
      <c r="M231" t="s">
        <v>3</v>
      </c>
      <c r="N231">
        <v>0</v>
      </c>
      <c r="P231" t="s">
        <v>3</v>
      </c>
    </row>
    <row r="232" spans="1:16" x14ac:dyDescent="0.2">
      <c r="A232">
        <v>70</v>
      </c>
      <c r="B232">
        <v>1</v>
      </c>
      <c r="D232">
        <v>9</v>
      </c>
      <c r="E232" t="s">
        <v>342</v>
      </c>
      <c r="F232" t="s">
        <v>343</v>
      </c>
      <c r="G232">
        <v>0</v>
      </c>
      <c r="H232">
        <v>0</v>
      </c>
      <c r="I232" t="s">
        <v>3</v>
      </c>
      <c r="J232">
        <v>5</v>
      </c>
      <c r="K232">
        <v>0</v>
      </c>
      <c r="L232" t="s">
        <v>3</v>
      </c>
      <c r="M232" t="s">
        <v>3</v>
      </c>
      <c r="N232">
        <v>0</v>
      </c>
      <c r="P232" t="s">
        <v>344</v>
      </c>
    </row>
    <row r="233" spans="1:16" x14ac:dyDescent="0.2">
      <c r="A233">
        <v>70</v>
      </c>
      <c r="B233">
        <v>1</v>
      </c>
      <c r="D233">
        <v>10</v>
      </c>
      <c r="E233" t="s">
        <v>345</v>
      </c>
      <c r="F233" t="s">
        <v>346</v>
      </c>
      <c r="G233">
        <v>0</v>
      </c>
      <c r="H233">
        <v>0</v>
      </c>
      <c r="I233" t="s">
        <v>347</v>
      </c>
      <c r="J233">
        <v>5</v>
      </c>
      <c r="K233">
        <v>0</v>
      </c>
      <c r="L233" t="s">
        <v>3</v>
      </c>
      <c r="M233" t="s">
        <v>3</v>
      </c>
      <c r="N233">
        <v>0</v>
      </c>
      <c r="P233" t="s">
        <v>348</v>
      </c>
    </row>
    <row r="234" spans="1:16" x14ac:dyDescent="0.2">
      <c r="A234">
        <v>70</v>
      </c>
      <c r="B234">
        <v>1</v>
      </c>
      <c r="D234">
        <v>11</v>
      </c>
      <c r="E234" t="s">
        <v>349</v>
      </c>
      <c r="F234" t="s">
        <v>350</v>
      </c>
      <c r="G234">
        <v>0</v>
      </c>
      <c r="H234">
        <v>0</v>
      </c>
      <c r="I234" t="s">
        <v>351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352</v>
      </c>
    </row>
    <row r="235" spans="1:16" x14ac:dyDescent="0.2">
      <c r="A235">
        <v>70</v>
      </c>
      <c r="B235">
        <v>1</v>
      </c>
      <c r="D235">
        <v>12</v>
      </c>
      <c r="E235" t="s">
        <v>353</v>
      </c>
      <c r="F235" t="s">
        <v>354</v>
      </c>
      <c r="G235">
        <v>0</v>
      </c>
      <c r="H235">
        <v>0</v>
      </c>
      <c r="I235" t="s">
        <v>355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356</v>
      </c>
    </row>
    <row r="236" spans="1:16" x14ac:dyDescent="0.2">
      <c r="A236">
        <v>70</v>
      </c>
      <c r="B236">
        <v>1</v>
      </c>
      <c r="D236">
        <v>13</v>
      </c>
      <c r="E236" t="s">
        <v>357</v>
      </c>
      <c r="F236" t="s">
        <v>358</v>
      </c>
      <c r="G236">
        <v>0</v>
      </c>
      <c r="H236">
        <v>0</v>
      </c>
      <c r="I236" t="s">
        <v>359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360</v>
      </c>
    </row>
    <row r="237" spans="1:16" x14ac:dyDescent="0.2">
      <c r="A237">
        <v>70</v>
      </c>
      <c r="B237">
        <v>1</v>
      </c>
      <c r="D237">
        <v>14</v>
      </c>
      <c r="E237" t="s">
        <v>361</v>
      </c>
      <c r="F237" t="s">
        <v>362</v>
      </c>
      <c r="G237">
        <v>0</v>
      </c>
      <c r="H237">
        <v>0</v>
      </c>
      <c r="I237" t="s">
        <v>3</v>
      </c>
      <c r="J237">
        <v>0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16" x14ac:dyDescent="0.2">
      <c r="A238">
        <v>70</v>
      </c>
      <c r="B238">
        <v>1</v>
      </c>
      <c r="D238">
        <v>15</v>
      </c>
      <c r="E238" t="s">
        <v>363</v>
      </c>
      <c r="F238" t="s">
        <v>364</v>
      </c>
      <c r="G238">
        <v>0</v>
      </c>
      <c r="H238">
        <v>0</v>
      </c>
      <c r="I238" t="s">
        <v>3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365</v>
      </c>
    </row>
    <row r="239" spans="1:16" x14ac:dyDescent="0.2">
      <c r="A239">
        <v>70</v>
      </c>
      <c r="B239">
        <v>1</v>
      </c>
      <c r="D239">
        <v>16</v>
      </c>
      <c r="E239" t="s">
        <v>366</v>
      </c>
      <c r="F239" t="s">
        <v>367</v>
      </c>
      <c r="G239">
        <v>0</v>
      </c>
      <c r="H239">
        <v>0</v>
      </c>
      <c r="I239" t="s">
        <v>3</v>
      </c>
      <c r="J239">
        <v>3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16" x14ac:dyDescent="0.2">
      <c r="A240">
        <v>70</v>
      </c>
      <c r="B240">
        <v>1</v>
      </c>
      <c r="D240">
        <v>17</v>
      </c>
      <c r="E240" t="s">
        <v>368</v>
      </c>
      <c r="F240" t="s">
        <v>369</v>
      </c>
      <c r="G240">
        <v>1</v>
      </c>
      <c r="H240">
        <v>0</v>
      </c>
      <c r="I240" t="s">
        <v>3</v>
      </c>
      <c r="J240">
        <v>3</v>
      </c>
      <c r="K240">
        <v>0</v>
      </c>
      <c r="L240" t="s">
        <v>3</v>
      </c>
      <c r="M240" t="s">
        <v>3</v>
      </c>
      <c r="N240">
        <v>0</v>
      </c>
      <c r="P240" t="s">
        <v>3</v>
      </c>
    </row>
    <row r="241" spans="1:50" x14ac:dyDescent="0.2">
      <c r="A241">
        <v>70</v>
      </c>
      <c r="B241">
        <v>1</v>
      </c>
      <c r="D241">
        <v>1</v>
      </c>
      <c r="E241" t="s">
        <v>370</v>
      </c>
      <c r="F241" t="s">
        <v>371</v>
      </c>
      <c r="G241">
        <v>0.9</v>
      </c>
      <c r="H241">
        <v>1</v>
      </c>
      <c r="I241" t="s">
        <v>372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373</v>
      </c>
    </row>
    <row r="242" spans="1:50" x14ac:dyDescent="0.2">
      <c r="A242">
        <v>70</v>
      </c>
      <c r="B242">
        <v>1</v>
      </c>
      <c r="D242">
        <v>2</v>
      </c>
      <c r="E242" t="s">
        <v>374</v>
      </c>
      <c r="F242" t="s">
        <v>375</v>
      </c>
      <c r="G242">
        <v>0.85</v>
      </c>
      <c r="H242">
        <v>1</v>
      </c>
      <c r="I242" t="s">
        <v>376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377</v>
      </c>
    </row>
    <row r="243" spans="1:50" x14ac:dyDescent="0.2">
      <c r="A243">
        <v>70</v>
      </c>
      <c r="B243">
        <v>1</v>
      </c>
      <c r="D243">
        <v>3</v>
      </c>
      <c r="E243" t="s">
        <v>378</v>
      </c>
      <c r="F243" t="s">
        <v>379</v>
      </c>
      <c r="G243">
        <v>1.03</v>
      </c>
      <c r="H243">
        <v>0</v>
      </c>
      <c r="I243" t="s">
        <v>3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380</v>
      </c>
    </row>
    <row r="244" spans="1:50" x14ac:dyDescent="0.2">
      <c r="A244">
        <v>70</v>
      </c>
      <c r="B244">
        <v>1</v>
      </c>
      <c r="D244">
        <v>4</v>
      </c>
      <c r="E244" t="s">
        <v>381</v>
      </c>
      <c r="F244" t="s">
        <v>382</v>
      </c>
      <c r="G244">
        <v>1.1499999999999999</v>
      </c>
      <c r="H244">
        <v>0</v>
      </c>
      <c r="I244" t="s">
        <v>3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383</v>
      </c>
    </row>
    <row r="245" spans="1:50" x14ac:dyDescent="0.2">
      <c r="A245">
        <v>70</v>
      </c>
      <c r="B245">
        <v>1</v>
      </c>
      <c r="D245">
        <v>5</v>
      </c>
      <c r="E245" t="s">
        <v>384</v>
      </c>
      <c r="F245" t="s">
        <v>385</v>
      </c>
      <c r="G245">
        <v>7</v>
      </c>
      <c r="H245">
        <v>0</v>
      </c>
      <c r="I245" t="s">
        <v>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3</v>
      </c>
    </row>
    <row r="246" spans="1:50" x14ac:dyDescent="0.2">
      <c r="A246">
        <v>70</v>
      </c>
      <c r="B246">
        <v>1</v>
      </c>
      <c r="D246">
        <v>6</v>
      </c>
      <c r="E246" t="s">
        <v>386</v>
      </c>
      <c r="F246" t="s">
        <v>3</v>
      </c>
      <c r="G246">
        <v>2</v>
      </c>
      <c r="H246">
        <v>0</v>
      </c>
      <c r="I246" t="s">
        <v>3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3</v>
      </c>
    </row>
    <row r="248" spans="1:50" x14ac:dyDescent="0.2">
      <c r="A248">
        <v>-1</v>
      </c>
    </row>
    <row r="250" spans="1:50" x14ac:dyDescent="0.2">
      <c r="A250" s="3">
        <v>75</v>
      </c>
      <c r="B250" s="3" t="s">
        <v>387</v>
      </c>
      <c r="C250" s="3">
        <v>2025</v>
      </c>
      <c r="D250" s="3">
        <v>0</v>
      </c>
      <c r="E250" s="3">
        <v>9</v>
      </c>
      <c r="F250" s="3">
        <v>0</v>
      </c>
      <c r="G250" s="3">
        <v>0</v>
      </c>
      <c r="H250" s="3">
        <v>1</v>
      </c>
      <c r="I250" s="3">
        <v>0</v>
      </c>
      <c r="J250" s="3">
        <v>1</v>
      </c>
      <c r="K250" s="3">
        <v>0</v>
      </c>
      <c r="L250" s="3">
        <v>0</v>
      </c>
      <c r="M250" s="3">
        <v>0</v>
      </c>
      <c r="N250" s="3">
        <v>48211122</v>
      </c>
      <c r="O250" s="3">
        <v>1</v>
      </c>
    </row>
    <row r="251" spans="1:50" x14ac:dyDescent="0.2">
      <c r="A251" s="5">
        <v>2</v>
      </c>
      <c r="B251" s="5" t="s">
        <v>388</v>
      </c>
      <c r="C251" s="5" t="s">
        <v>389</v>
      </c>
      <c r="D251" s="5">
        <v>0</v>
      </c>
      <c r="E251" s="5">
        <v>0</v>
      </c>
      <c r="F251" s="5">
        <v>0</v>
      </c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>
        <v>48211123</v>
      </c>
    </row>
    <row r="252" spans="1:50" x14ac:dyDescent="0.2">
      <c r="A252" s="5">
        <v>1</v>
      </c>
      <c r="B252" s="5" t="s">
        <v>390</v>
      </c>
      <c r="C252" s="5" t="s">
        <v>391</v>
      </c>
      <c r="D252" s="5">
        <v>2025</v>
      </c>
      <c r="E252" s="5">
        <v>9</v>
      </c>
      <c r="F252" s="5">
        <v>1</v>
      </c>
      <c r="G252" s="5">
        <v>1</v>
      </c>
      <c r="H252" s="5">
        <v>0</v>
      </c>
      <c r="I252" s="5">
        <v>2</v>
      </c>
      <c r="J252" s="5">
        <v>1</v>
      </c>
      <c r="K252" s="5">
        <v>1</v>
      </c>
      <c r="L252" s="5">
        <v>1</v>
      </c>
      <c r="M252" s="5">
        <v>1</v>
      </c>
      <c r="N252" s="5">
        <v>1</v>
      </c>
      <c r="O252" s="5">
        <v>1</v>
      </c>
      <c r="P252" s="5">
        <v>1</v>
      </c>
      <c r="Q252" s="5">
        <v>1</v>
      </c>
      <c r="R252" s="5" t="s">
        <v>3</v>
      </c>
      <c r="S252" s="5" t="s">
        <v>3</v>
      </c>
      <c r="T252" s="5" t="s">
        <v>3</v>
      </c>
      <c r="U252" s="5" t="s">
        <v>3</v>
      </c>
      <c r="V252" s="5" t="s">
        <v>3</v>
      </c>
      <c r="W252" s="5" t="s">
        <v>3</v>
      </c>
      <c r="X252" s="5" t="s">
        <v>3</v>
      </c>
      <c r="Y252" s="5" t="s">
        <v>3</v>
      </c>
      <c r="Z252" s="5" t="s">
        <v>3</v>
      </c>
      <c r="AA252" s="5" t="s">
        <v>3</v>
      </c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>
        <v>48211124</v>
      </c>
      <c r="AO252" s="5" t="s">
        <v>392</v>
      </c>
      <c r="AP252" s="5" t="s">
        <v>393</v>
      </c>
      <c r="AQ252" s="5">
        <v>45891</v>
      </c>
      <c r="AR252" s="5">
        <v>393</v>
      </c>
      <c r="AS252" s="5" t="s">
        <v>394</v>
      </c>
      <c r="AT252" s="5" t="s">
        <v>395</v>
      </c>
      <c r="AU252" s="5" t="s">
        <v>393</v>
      </c>
      <c r="AV252" s="5">
        <v>45652</v>
      </c>
      <c r="AW252" s="5">
        <v>612</v>
      </c>
      <c r="AX252" s="5" t="s">
        <v>396</v>
      </c>
    </row>
    <row r="256" spans="1:50" x14ac:dyDescent="0.2">
      <c r="A256">
        <v>65</v>
      </c>
      <c r="C256">
        <v>1</v>
      </c>
      <c r="D256">
        <v>0</v>
      </c>
      <c r="E25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/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17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48211122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5</v>
      </c>
      <c r="D16" s="6" t="s">
        <v>18</v>
      </c>
      <c r="E16" s="7">
        <f>ROUND((Source!F180)/1000,2)</f>
        <v>34.08</v>
      </c>
      <c r="F16" s="7">
        <f>ROUND((Source!F181)/1000,2)</f>
        <v>5430.62</v>
      </c>
      <c r="G16" s="7">
        <f>ROUND((Source!F172)/1000,2)</f>
        <v>95489.98</v>
      </c>
      <c r="H16" s="7">
        <f>ROUND((Source!F182)/1000+(Source!F183)/1000,2)</f>
        <v>0</v>
      </c>
      <c r="I16" s="7">
        <f>E16+F16+G16+H16</f>
        <v>100954.68</v>
      </c>
      <c r="J16" s="7">
        <f>ROUND((Source!F178+Source!F177)/1000,2)</f>
        <v>1498.13</v>
      </c>
      <c r="K16" s="7">
        <v>195954.4</v>
      </c>
      <c r="L16" s="7">
        <v>0</v>
      </c>
      <c r="M16" s="7">
        <v>0</v>
      </c>
      <c r="N16" s="7">
        <f>I16+L16+M16</f>
        <v>100954.68</v>
      </c>
      <c r="AI16" s="6">
        <v>2</v>
      </c>
      <c r="AJ16" s="6">
        <v>-1</v>
      </c>
      <c r="AK16" s="6" t="s">
        <v>6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3271903.75</v>
      </c>
      <c r="AU16" s="7">
        <v>97192518.439999998</v>
      </c>
      <c r="AV16" s="7">
        <v>0</v>
      </c>
      <c r="AW16" s="7">
        <v>95489977.5</v>
      </c>
      <c r="AX16" s="7">
        <v>0</v>
      </c>
      <c r="AY16" s="7">
        <v>71235.45</v>
      </c>
      <c r="AZ16" s="7">
        <v>57719.91</v>
      </c>
      <c r="BA16" s="7">
        <v>1440407.4499999997</v>
      </c>
      <c r="BB16" s="7">
        <v>34078.379999999997</v>
      </c>
      <c r="BC16" s="7">
        <v>5430617.79</v>
      </c>
      <c r="BD16" s="7">
        <v>0</v>
      </c>
      <c r="BE16" s="7">
        <v>0</v>
      </c>
      <c r="BF16" s="7">
        <v>1853.0136</v>
      </c>
      <c r="BG16" s="7">
        <v>62.993400000000001</v>
      </c>
      <c r="BH16" s="7">
        <v>0</v>
      </c>
      <c r="BI16" s="7">
        <v>1438615.33</v>
      </c>
      <c r="BJ16" s="7">
        <v>754177.09</v>
      </c>
      <c r="BK16" s="7">
        <v>100954673.67</v>
      </c>
    </row>
    <row r="18" spans="1:16" x14ac:dyDescent="0.2">
      <c r="A18">
        <v>51</v>
      </c>
      <c r="E18">
        <v>34.08</v>
      </c>
      <c r="F18">
        <v>5430.62</v>
      </c>
      <c r="G18">
        <v>95489.98</v>
      </c>
      <c r="H18">
        <v>0</v>
      </c>
      <c r="I18">
        <v>100954.68</v>
      </c>
      <c r="J18">
        <v>1498.13</v>
      </c>
      <c r="K18">
        <v>195954.4</v>
      </c>
      <c r="L18">
        <v>0</v>
      </c>
      <c r="M18">
        <v>0</v>
      </c>
      <c r="N18">
        <v>100954.68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3271903.75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97192518.439999998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97192518.439999998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1702540.94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1702540.94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95489977.5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95489977.5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71235.450000000012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57719.91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1440407.4499999997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34078.379999999997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5430617.79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1853.0136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62.993400000000001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1438615.33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754177.09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100954673.67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0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387</v>
      </c>
      <c r="C51" s="3">
        <v>2025</v>
      </c>
      <c r="D51" s="3">
        <v>0</v>
      </c>
      <c r="E51" s="3">
        <v>9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48211122</v>
      </c>
      <c r="O51" s="3">
        <v>1</v>
      </c>
    </row>
    <row r="52" spans="1:50" x14ac:dyDescent="0.2">
      <c r="A52" s="5">
        <v>2</v>
      </c>
      <c r="B52" s="5" t="s">
        <v>388</v>
      </c>
      <c r="C52" s="5" t="s">
        <v>389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48211123</v>
      </c>
    </row>
    <row r="53" spans="1:50" x14ac:dyDescent="0.2">
      <c r="A53" s="5">
        <v>1</v>
      </c>
      <c r="B53" s="5" t="s">
        <v>390</v>
      </c>
      <c r="C53" s="5" t="s">
        <v>391</v>
      </c>
      <c r="D53" s="5">
        <v>2025</v>
      </c>
      <c r="E53" s="5">
        <v>9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48211124</v>
      </c>
      <c r="AO53" s="5" t="s">
        <v>392</v>
      </c>
      <c r="AP53" s="5" t="s">
        <v>393</v>
      </c>
      <c r="AQ53" s="5">
        <v>45891</v>
      </c>
      <c r="AR53" s="5">
        <v>393</v>
      </c>
      <c r="AS53" s="5" t="s">
        <v>394</v>
      </c>
      <c r="AT53" s="5" t="s">
        <v>395</v>
      </c>
      <c r="AU53" s="5" t="s">
        <v>393</v>
      </c>
      <c r="AV53" s="5">
        <v>45652</v>
      </c>
      <c r="AW53" s="5">
        <v>612</v>
      </c>
      <c r="AX53" s="5" t="s">
        <v>396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48211122</v>
      </c>
      <c r="C1">
        <v>48211359</v>
      </c>
      <c r="D1">
        <v>45910116</v>
      </c>
      <c r="E1">
        <v>115</v>
      </c>
      <c r="F1">
        <v>1</v>
      </c>
      <c r="G1">
        <v>1</v>
      </c>
      <c r="H1">
        <v>1</v>
      </c>
      <c r="I1" t="s">
        <v>398</v>
      </c>
      <c r="J1" t="s">
        <v>3</v>
      </c>
      <c r="K1" t="s">
        <v>399</v>
      </c>
      <c r="L1">
        <v>1191</v>
      </c>
      <c r="N1">
        <v>1013</v>
      </c>
      <c r="O1" t="s">
        <v>400</v>
      </c>
      <c r="P1" t="s">
        <v>400</v>
      </c>
      <c r="Q1">
        <v>1</v>
      </c>
      <c r="W1">
        <v>0</v>
      </c>
      <c r="X1">
        <v>-334591851</v>
      </c>
      <c r="Y1">
        <f t="shared" ref="Y1:Y32" si="0">AT1</f>
        <v>6.18</v>
      </c>
      <c r="AA1">
        <v>0</v>
      </c>
      <c r="AB1">
        <v>0</v>
      </c>
      <c r="AC1">
        <v>0</v>
      </c>
      <c r="AD1">
        <v>806.02</v>
      </c>
      <c r="AE1">
        <v>0</v>
      </c>
      <c r="AF1">
        <v>0</v>
      </c>
      <c r="AG1">
        <v>0</v>
      </c>
      <c r="AH1">
        <v>806.02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6.18</v>
      </c>
      <c r="AU1" t="s">
        <v>3</v>
      </c>
      <c r="AV1">
        <v>1</v>
      </c>
      <c r="AW1">
        <v>2</v>
      </c>
      <c r="AX1">
        <v>48211371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4981.2035999999998</v>
      </c>
      <c r="BN1">
        <v>6.18</v>
      </c>
      <c r="BO1">
        <v>0</v>
      </c>
      <c r="BP1">
        <v>1</v>
      </c>
      <c r="BQ1">
        <v>0</v>
      </c>
      <c r="BR1">
        <v>0</v>
      </c>
      <c r="BS1">
        <v>0</v>
      </c>
      <c r="BT1">
        <v>4981.2035999999998</v>
      </c>
      <c r="BU1">
        <v>6.18</v>
      </c>
      <c r="BV1">
        <v>0</v>
      </c>
      <c r="BW1">
        <v>1</v>
      </c>
      <c r="CU1">
        <f>ROUND(AT1*Source!I28*AH1*AL1,2)</f>
        <v>7969.93</v>
      </c>
      <c r="CV1">
        <f>ROUND(Y1*Source!I28,7)</f>
        <v>9.8879999999999999</v>
      </c>
      <c r="CW1">
        <v>0</v>
      </c>
      <c r="CX1">
        <f>ROUND(Y1*Source!I28,7)</f>
        <v>9.8879999999999999</v>
      </c>
      <c r="CY1">
        <f>AD1</f>
        <v>806.02</v>
      </c>
      <c r="CZ1">
        <f>AH1</f>
        <v>806.02</v>
      </c>
      <c r="DA1">
        <f>AL1</f>
        <v>1</v>
      </c>
      <c r="DB1">
        <f t="shared" ref="DB1:DB32" si="1">ROUND(ROUND(AT1*CZ1,2),6)</f>
        <v>4981.2</v>
      </c>
      <c r="DC1">
        <f t="shared" ref="DC1:DC3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25" si="3"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7969.93</v>
      </c>
      <c r="DJ1">
        <f>DI1</f>
        <v>7969.93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48211122</v>
      </c>
      <c r="C2">
        <v>48211359</v>
      </c>
      <c r="D2">
        <v>45910359</v>
      </c>
      <c r="E2">
        <v>115</v>
      </c>
      <c r="F2">
        <v>1</v>
      </c>
      <c r="G2">
        <v>1</v>
      </c>
      <c r="H2">
        <v>1</v>
      </c>
      <c r="I2" t="s">
        <v>401</v>
      </c>
      <c r="J2" t="s">
        <v>3</v>
      </c>
      <c r="K2" t="s">
        <v>402</v>
      </c>
      <c r="L2">
        <v>1191</v>
      </c>
      <c r="N2">
        <v>1013</v>
      </c>
      <c r="O2" t="s">
        <v>400</v>
      </c>
      <c r="P2" t="s">
        <v>400</v>
      </c>
      <c r="Q2">
        <v>1</v>
      </c>
      <c r="W2">
        <v>0</v>
      </c>
      <c r="X2">
        <v>-1417349443</v>
      </c>
      <c r="Y2">
        <f t="shared" si="0"/>
        <v>1.84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1.84</v>
      </c>
      <c r="AU2" t="s">
        <v>3</v>
      </c>
      <c r="AV2">
        <v>2</v>
      </c>
      <c r="AW2">
        <v>2</v>
      </c>
      <c r="AX2">
        <v>48211372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2.944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 t="shared" si="3"/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48211122</v>
      </c>
      <c r="C3">
        <v>48211359</v>
      </c>
      <c r="D3">
        <v>46128463</v>
      </c>
      <c r="E3">
        <v>1</v>
      </c>
      <c r="F3">
        <v>1</v>
      </c>
      <c r="G3">
        <v>1</v>
      </c>
      <c r="H3">
        <v>2</v>
      </c>
      <c r="I3" t="s">
        <v>403</v>
      </c>
      <c r="J3" t="s">
        <v>404</v>
      </c>
      <c r="K3" t="s">
        <v>405</v>
      </c>
      <c r="L3">
        <v>1368</v>
      </c>
      <c r="N3">
        <v>1011</v>
      </c>
      <c r="O3" t="s">
        <v>406</v>
      </c>
      <c r="P3" t="s">
        <v>406</v>
      </c>
      <c r="Q3">
        <v>1</v>
      </c>
      <c r="W3">
        <v>0</v>
      </c>
      <c r="X3">
        <v>-208228746</v>
      </c>
      <c r="Y3">
        <f t="shared" si="0"/>
        <v>0.92</v>
      </c>
      <c r="AA3">
        <v>0</v>
      </c>
      <c r="AB3">
        <v>1488.78</v>
      </c>
      <c r="AC3">
        <v>1051.33</v>
      </c>
      <c r="AD3">
        <v>0</v>
      </c>
      <c r="AE3">
        <v>0</v>
      </c>
      <c r="AF3">
        <v>1488.78</v>
      </c>
      <c r="AG3">
        <v>1051.33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0.92</v>
      </c>
      <c r="AU3" t="s">
        <v>3</v>
      </c>
      <c r="AV3">
        <v>0</v>
      </c>
      <c r="AW3">
        <v>2</v>
      </c>
      <c r="AX3">
        <v>48211373</v>
      </c>
      <c r="AY3">
        <v>2</v>
      </c>
      <c r="AZ3">
        <v>98304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1369.6776</v>
      </c>
      <c r="BL3">
        <v>967.22359999999992</v>
      </c>
      <c r="BM3">
        <v>0</v>
      </c>
      <c r="BN3">
        <v>0</v>
      </c>
      <c r="BO3">
        <v>0.92</v>
      </c>
      <c r="BP3">
        <v>1</v>
      </c>
      <c r="BQ3">
        <v>0</v>
      </c>
      <c r="BR3">
        <v>1369.6776</v>
      </c>
      <c r="BS3">
        <v>967.22359999999992</v>
      </c>
      <c r="BT3">
        <v>0</v>
      </c>
      <c r="BU3">
        <v>0</v>
      </c>
      <c r="BV3">
        <v>0.92</v>
      </c>
      <c r="BW3">
        <v>1</v>
      </c>
      <c r="CV3">
        <v>0</v>
      </c>
      <c r="CW3">
        <f>ROUND(Y3*Source!I28*DO3,7)</f>
        <v>1.472</v>
      </c>
      <c r="CX3">
        <f>ROUND(Y3*Source!I28,7)</f>
        <v>1.472</v>
      </c>
      <c r="CY3">
        <f>AB3</f>
        <v>1488.78</v>
      </c>
      <c r="CZ3">
        <f>AF3</f>
        <v>1488.78</v>
      </c>
      <c r="DA3">
        <f>AJ3</f>
        <v>1</v>
      </c>
      <c r="DB3">
        <f t="shared" si="1"/>
        <v>1369.68</v>
      </c>
      <c r="DC3">
        <f t="shared" si="2"/>
        <v>967.22</v>
      </c>
      <c r="DD3" t="s">
        <v>3</v>
      </c>
      <c r="DE3" t="s">
        <v>3</v>
      </c>
      <c r="DF3">
        <f>ROUND(ROUND(AE3,2)*CX3,2)</f>
        <v>0</v>
      </c>
      <c r="DG3">
        <f t="shared" si="3"/>
        <v>2191.48</v>
      </c>
      <c r="DH3">
        <f t="shared" si="4"/>
        <v>1547.56</v>
      </c>
      <c r="DI3">
        <f t="shared" si="5"/>
        <v>0</v>
      </c>
      <c r="DJ3">
        <f>DG3+DH3</f>
        <v>3739.04</v>
      </c>
      <c r="DK3">
        <v>1</v>
      </c>
      <c r="DL3" t="s">
        <v>407</v>
      </c>
      <c r="DM3">
        <v>6</v>
      </c>
      <c r="DN3" t="s">
        <v>400</v>
      </c>
      <c r="DO3">
        <v>1</v>
      </c>
    </row>
    <row r="4" spans="1:119" x14ac:dyDescent="0.2">
      <c r="A4">
        <f>ROW(Source!A28)</f>
        <v>28</v>
      </c>
      <c r="B4">
        <v>48211122</v>
      </c>
      <c r="C4">
        <v>48211359</v>
      </c>
      <c r="D4">
        <v>46129773</v>
      </c>
      <c r="E4">
        <v>1</v>
      </c>
      <c r="F4">
        <v>1</v>
      </c>
      <c r="G4">
        <v>1</v>
      </c>
      <c r="H4">
        <v>2</v>
      </c>
      <c r="I4" t="s">
        <v>408</v>
      </c>
      <c r="J4" t="s">
        <v>409</v>
      </c>
      <c r="K4" t="s">
        <v>410</v>
      </c>
      <c r="L4">
        <v>1368</v>
      </c>
      <c r="N4">
        <v>1011</v>
      </c>
      <c r="O4" t="s">
        <v>406</v>
      </c>
      <c r="P4" t="s">
        <v>406</v>
      </c>
      <c r="Q4">
        <v>1</v>
      </c>
      <c r="W4">
        <v>0</v>
      </c>
      <c r="X4">
        <v>-1370349894</v>
      </c>
      <c r="Y4">
        <f t="shared" si="0"/>
        <v>0.92</v>
      </c>
      <c r="AA4">
        <v>0</v>
      </c>
      <c r="AB4">
        <v>572.77</v>
      </c>
      <c r="AC4">
        <v>782.65</v>
      </c>
      <c r="AD4">
        <v>0</v>
      </c>
      <c r="AE4">
        <v>0</v>
      </c>
      <c r="AF4">
        <v>572.77</v>
      </c>
      <c r="AG4">
        <v>782.65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0.92</v>
      </c>
      <c r="AU4" t="s">
        <v>3</v>
      </c>
      <c r="AV4">
        <v>0</v>
      </c>
      <c r="AW4">
        <v>2</v>
      </c>
      <c r="AX4">
        <v>48211374</v>
      </c>
      <c r="AY4">
        <v>2</v>
      </c>
      <c r="AZ4">
        <v>98304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526.94839999999999</v>
      </c>
      <c r="BL4">
        <v>720.03800000000001</v>
      </c>
      <c r="BM4">
        <v>0</v>
      </c>
      <c r="BN4">
        <v>0</v>
      </c>
      <c r="BO4">
        <v>0.92</v>
      </c>
      <c r="BP4">
        <v>1</v>
      </c>
      <c r="BQ4">
        <v>0</v>
      </c>
      <c r="BR4">
        <v>526.94839999999999</v>
      </c>
      <c r="BS4">
        <v>720.03800000000001</v>
      </c>
      <c r="BT4">
        <v>0</v>
      </c>
      <c r="BU4">
        <v>0</v>
      </c>
      <c r="BV4">
        <v>0.92</v>
      </c>
      <c r="BW4">
        <v>1</v>
      </c>
      <c r="CV4">
        <v>0</v>
      </c>
      <c r="CW4">
        <f>ROUND(Y4*Source!I28*DO4,7)</f>
        <v>1.472</v>
      </c>
      <c r="CX4">
        <f>ROUND(Y4*Source!I28,7)</f>
        <v>1.472</v>
      </c>
      <c r="CY4">
        <f>AB4</f>
        <v>572.77</v>
      </c>
      <c r="CZ4">
        <f>AF4</f>
        <v>572.77</v>
      </c>
      <c r="DA4">
        <f>AJ4</f>
        <v>1</v>
      </c>
      <c r="DB4">
        <f t="shared" si="1"/>
        <v>526.95000000000005</v>
      </c>
      <c r="DC4">
        <f t="shared" si="2"/>
        <v>720.04</v>
      </c>
      <c r="DD4" t="s">
        <v>3</v>
      </c>
      <c r="DE4" t="s">
        <v>3</v>
      </c>
      <c r="DF4">
        <f>ROUND(ROUND(AE4,2)*CX4,2)</f>
        <v>0</v>
      </c>
      <c r="DG4">
        <f t="shared" si="3"/>
        <v>843.12</v>
      </c>
      <c r="DH4">
        <f t="shared" si="4"/>
        <v>1152.06</v>
      </c>
      <c r="DI4">
        <f t="shared" si="5"/>
        <v>0</v>
      </c>
      <c r="DJ4">
        <f>DG4+DH4</f>
        <v>1995.1799999999998</v>
      </c>
      <c r="DK4">
        <v>1</v>
      </c>
      <c r="DL4" t="s">
        <v>411</v>
      </c>
      <c r="DM4">
        <v>4</v>
      </c>
      <c r="DN4" t="s">
        <v>400</v>
      </c>
      <c r="DO4">
        <v>1</v>
      </c>
    </row>
    <row r="5" spans="1:119" x14ac:dyDescent="0.2">
      <c r="A5">
        <f>ROW(Source!A28)</f>
        <v>28</v>
      </c>
      <c r="B5">
        <v>48211122</v>
      </c>
      <c r="C5">
        <v>48211359</v>
      </c>
      <c r="D5">
        <v>46130058</v>
      </c>
      <c r="E5">
        <v>1</v>
      </c>
      <c r="F5">
        <v>1</v>
      </c>
      <c r="G5">
        <v>1</v>
      </c>
      <c r="H5">
        <v>2</v>
      </c>
      <c r="I5" t="s">
        <v>412</v>
      </c>
      <c r="J5" t="s">
        <v>413</v>
      </c>
      <c r="K5" t="s">
        <v>414</v>
      </c>
      <c r="L5">
        <v>1368</v>
      </c>
      <c r="N5">
        <v>1011</v>
      </c>
      <c r="O5" t="s">
        <v>406</v>
      </c>
      <c r="P5" t="s">
        <v>406</v>
      </c>
      <c r="Q5">
        <v>1</v>
      </c>
      <c r="W5">
        <v>0</v>
      </c>
      <c r="X5">
        <v>-1363644737</v>
      </c>
      <c r="Y5">
        <f t="shared" si="0"/>
        <v>2.3199999999999998</v>
      </c>
      <c r="AA5">
        <v>0</v>
      </c>
      <c r="AB5">
        <v>28.51</v>
      </c>
      <c r="AC5">
        <v>0</v>
      </c>
      <c r="AD5">
        <v>0</v>
      </c>
      <c r="AE5">
        <v>0</v>
      </c>
      <c r="AF5">
        <v>28.51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2.3199999999999998</v>
      </c>
      <c r="AU5" t="s">
        <v>3</v>
      </c>
      <c r="AV5">
        <v>0</v>
      </c>
      <c r="AW5">
        <v>2</v>
      </c>
      <c r="AX5">
        <v>48211375</v>
      </c>
      <c r="AY5">
        <v>2</v>
      </c>
      <c r="AZ5">
        <v>32768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66.143199999999993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66.143199999999993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ROUND(Y5*Source!I28*DO5,7)</f>
        <v>0</v>
      </c>
      <c r="CX5">
        <f>ROUND(Y5*Source!I28,7)</f>
        <v>3.7120000000000002</v>
      </c>
      <c r="CY5">
        <f>AB5</f>
        <v>28.51</v>
      </c>
      <c r="CZ5">
        <f>AF5</f>
        <v>28.51</v>
      </c>
      <c r="DA5">
        <f>AJ5</f>
        <v>1</v>
      </c>
      <c r="DB5">
        <f t="shared" si="1"/>
        <v>66.14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105.83</v>
      </c>
      <c r="DH5">
        <f t="shared" si="4"/>
        <v>0</v>
      </c>
      <c r="DI5">
        <f t="shared" si="5"/>
        <v>0</v>
      </c>
      <c r="DJ5">
        <f>DG5+DH5</f>
        <v>105.83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48211122</v>
      </c>
      <c r="C6">
        <v>48211359</v>
      </c>
      <c r="D6">
        <v>46045500</v>
      </c>
      <c r="E6">
        <v>1</v>
      </c>
      <c r="F6">
        <v>1</v>
      </c>
      <c r="G6">
        <v>1</v>
      </c>
      <c r="H6">
        <v>3</v>
      </c>
      <c r="I6" t="s">
        <v>415</v>
      </c>
      <c r="J6" t="s">
        <v>416</v>
      </c>
      <c r="K6" t="s">
        <v>417</v>
      </c>
      <c r="L6">
        <v>1346</v>
      </c>
      <c r="N6">
        <v>1009</v>
      </c>
      <c r="O6" t="s">
        <v>250</v>
      </c>
      <c r="P6" t="s">
        <v>250</v>
      </c>
      <c r="Q6">
        <v>1</v>
      </c>
      <c r="W6">
        <v>0</v>
      </c>
      <c r="X6">
        <v>2058174609</v>
      </c>
      <c r="Y6">
        <f t="shared" si="0"/>
        <v>0.2</v>
      </c>
      <c r="AA6">
        <v>141.62</v>
      </c>
      <c r="AB6">
        <v>0</v>
      </c>
      <c r="AC6">
        <v>0</v>
      </c>
      <c r="AD6">
        <v>0</v>
      </c>
      <c r="AE6">
        <v>155.63</v>
      </c>
      <c r="AF6">
        <v>0</v>
      </c>
      <c r="AG6">
        <v>0</v>
      </c>
      <c r="AH6">
        <v>0</v>
      </c>
      <c r="AI6">
        <v>0.91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</v>
      </c>
      <c r="AU6" t="s">
        <v>3</v>
      </c>
      <c r="AV6">
        <v>0</v>
      </c>
      <c r="AW6">
        <v>2</v>
      </c>
      <c r="AX6">
        <v>48211376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31.126000000000001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31.126000000000001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ROUND(Y6*Source!I28,7)</f>
        <v>0.32</v>
      </c>
      <c r="CY6">
        <f t="shared" ref="CY6:CY11" si="6">AA6</f>
        <v>141.62</v>
      </c>
      <c r="CZ6">
        <f t="shared" ref="CZ6:CZ11" si="7">AE6</f>
        <v>155.63</v>
      </c>
      <c r="DA6">
        <f t="shared" ref="DA6:DA11" si="8">AI6</f>
        <v>0.91</v>
      </c>
      <c r="DB6">
        <f t="shared" si="1"/>
        <v>31.13</v>
      </c>
      <c r="DC6">
        <f t="shared" si="2"/>
        <v>0</v>
      </c>
      <c r="DD6" t="s">
        <v>3</v>
      </c>
      <c r="DE6" t="s">
        <v>3</v>
      </c>
      <c r="DF6">
        <f>ROUND(ROUND(AE6*AI6,2)*CX6,2)</f>
        <v>45.32</v>
      </c>
      <c r="DG6">
        <f t="shared" si="3"/>
        <v>0</v>
      </c>
      <c r="DH6">
        <f t="shared" si="4"/>
        <v>0</v>
      </c>
      <c r="DI6">
        <f t="shared" si="5"/>
        <v>0</v>
      </c>
      <c r="DJ6">
        <f t="shared" ref="DJ6:DJ11" si="9">DF6</f>
        <v>45.32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48211122</v>
      </c>
      <c r="C7">
        <v>48211359</v>
      </c>
      <c r="D7">
        <v>46046881</v>
      </c>
      <c r="E7">
        <v>1</v>
      </c>
      <c r="F7">
        <v>1</v>
      </c>
      <c r="G7">
        <v>1</v>
      </c>
      <c r="H7">
        <v>3</v>
      </c>
      <c r="I7" t="s">
        <v>418</v>
      </c>
      <c r="J7" t="s">
        <v>419</v>
      </c>
      <c r="K7" t="s">
        <v>420</v>
      </c>
      <c r="L7">
        <v>1346</v>
      </c>
      <c r="N7">
        <v>1009</v>
      </c>
      <c r="O7" t="s">
        <v>250</v>
      </c>
      <c r="P7" t="s">
        <v>250</v>
      </c>
      <c r="Q7">
        <v>1</v>
      </c>
      <c r="W7">
        <v>0</v>
      </c>
      <c r="X7">
        <v>813299601</v>
      </c>
      <c r="Y7">
        <f t="shared" si="0"/>
        <v>0.51</v>
      </c>
      <c r="AA7">
        <v>197.67</v>
      </c>
      <c r="AB7">
        <v>0</v>
      </c>
      <c r="AC7">
        <v>0</v>
      </c>
      <c r="AD7">
        <v>0</v>
      </c>
      <c r="AE7">
        <v>174.93</v>
      </c>
      <c r="AF7">
        <v>0</v>
      </c>
      <c r="AG7">
        <v>0</v>
      </c>
      <c r="AH7">
        <v>0</v>
      </c>
      <c r="AI7">
        <v>1.1299999999999999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0.51</v>
      </c>
      <c r="AU7" t="s">
        <v>3</v>
      </c>
      <c r="AV7">
        <v>0</v>
      </c>
      <c r="AW7">
        <v>2</v>
      </c>
      <c r="AX7">
        <v>48211377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89.214300000000009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89.214300000000009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ROUND(Y7*Source!I28,7)</f>
        <v>0.81599999999999995</v>
      </c>
      <c r="CY7">
        <f t="shared" si="6"/>
        <v>197.67</v>
      </c>
      <c r="CZ7">
        <f t="shared" si="7"/>
        <v>174.93</v>
      </c>
      <c r="DA7">
        <f t="shared" si="8"/>
        <v>1.1299999999999999</v>
      </c>
      <c r="DB7">
        <f t="shared" si="1"/>
        <v>89.21</v>
      </c>
      <c r="DC7">
        <f t="shared" si="2"/>
        <v>0</v>
      </c>
      <c r="DD7" t="s">
        <v>3</v>
      </c>
      <c r="DE7" t="s">
        <v>3</v>
      </c>
      <c r="DF7">
        <f>ROUND(ROUND(AE7*AI7,2)*CX7,2)</f>
        <v>161.30000000000001</v>
      </c>
      <c r="DG7">
        <f t="shared" si="3"/>
        <v>0</v>
      </c>
      <c r="DH7">
        <f t="shared" si="4"/>
        <v>0</v>
      </c>
      <c r="DI7">
        <f t="shared" si="5"/>
        <v>0</v>
      </c>
      <c r="DJ7">
        <f t="shared" si="9"/>
        <v>161.30000000000001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48211122</v>
      </c>
      <c r="C8">
        <v>48211359</v>
      </c>
      <c r="D8">
        <v>46060200</v>
      </c>
      <c r="E8">
        <v>1</v>
      </c>
      <c r="F8">
        <v>1</v>
      </c>
      <c r="G8">
        <v>1</v>
      </c>
      <c r="H8">
        <v>3</v>
      </c>
      <c r="I8" t="s">
        <v>421</v>
      </c>
      <c r="J8" t="s">
        <v>422</v>
      </c>
      <c r="K8" t="s">
        <v>423</v>
      </c>
      <c r="L8">
        <v>1348</v>
      </c>
      <c r="N8">
        <v>1009</v>
      </c>
      <c r="O8" t="s">
        <v>424</v>
      </c>
      <c r="P8" t="s">
        <v>424</v>
      </c>
      <c r="Q8">
        <v>1000</v>
      </c>
      <c r="W8">
        <v>0</v>
      </c>
      <c r="X8">
        <v>1516838122</v>
      </c>
      <c r="Y8">
        <f t="shared" si="0"/>
        <v>4.0000000000000002E-4</v>
      </c>
      <c r="AA8">
        <v>58357.67</v>
      </c>
      <c r="AB8">
        <v>0</v>
      </c>
      <c r="AC8">
        <v>0</v>
      </c>
      <c r="AD8">
        <v>0</v>
      </c>
      <c r="AE8">
        <v>70310.45</v>
      </c>
      <c r="AF8">
        <v>0</v>
      </c>
      <c r="AG8">
        <v>0</v>
      </c>
      <c r="AH8">
        <v>0</v>
      </c>
      <c r="AI8">
        <v>0.83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4.0000000000000002E-4</v>
      </c>
      <c r="AU8" t="s">
        <v>3</v>
      </c>
      <c r="AV8">
        <v>0</v>
      </c>
      <c r="AW8">
        <v>2</v>
      </c>
      <c r="AX8">
        <v>48211378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28.124179999999999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28.124179999999999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6.4000000000000005E-4</v>
      </c>
      <c r="CY8">
        <f t="shared" si="6"/>
        <v>58357.67</v>
      </c>
      <c r="CZ8">
        <f t="shared" si="7"/>
        <v>70310.45</v>
      </c>
      <c r="DA8">
        <f t="shared" si="8"/>
        <v>0.83</v>
      </c>
      <c r="DB8">
        <f t="shared" si="1"/>
        <v>28.12</v>
      </c>
      <c r="DC8">
        <f t="shared" si="2"/>
        <v>0</v>
      </c>
      <c r="DD8" t="s">
        <v>3</v>
      </c>
      <c r="DE8" t="s">
        <v>3</v>
      </c>
      <c r="DF8">
        <f>ROUND(ROUND(AE8*AI8,2)*CX8,2)</f>
        <v>37.35</v>
      </c>
      <c r="DG8">
        <f t="shared" si="3"/>
        <v>0</v>
      </c>
      <c r="DH8">
        <f t="shared" si="4"/>
        <v>0</v>
      </c>
      <c r="DI8">
        <f t="shared" si="5"/>
        <v>0</v>
      </c>
      <c r="DJ8">
        <f t="shared" si="9"/>
        <v>37.35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48211122</v>
      </c>
      <c r="C9">
        <v>48211359</v>
      </c>
      <c r="D9">
        <v>46077891</v>
      </c>
      <c r="E9">
        <v>1</v>
      </c>
      <c r="F9">
        <v>1</v>
      </c>
      <c r="G9">
        <v>1</v>
      </c>
      <c r="H9">
        <v>3</v>
      </c>
      <c r="I9" t="s">
        <v>425</v>
      </c>
      <c r="J9" t="s">
        <v>426</v>
      </c>
      <c r="K9" t="s">
        <v>427</v>
      </c>
      <c r="L9">
        <v>1346</v>
      </c>
      <c r="N9">
        <v>1009</v>
      </c>
      <c r="O9" t="s">
        <v>250</v>
      </c>
      <c r="P9" t="s">
        <v>250</v>
      </c>
      <c r="Q9">
        <v>1</v>
      </c>
      <c r="W9">
        <v>0</v>
      </c>
      <c r="X9">
        <v>-398999595</v>
      </c>
      <c r="Y9">
        <f t="shared" si="0"/>
        <v>0.15</v>
      </c>
      <c r="AA9">
        <v>115.03</v>
      </c>
      <c r="AB9">
        <v>0</v>
      </c>
      <c r="AC9">
        <v>0</v>
      </c>
      <c r="AD9">
        <v>0</v>
      </c>
      <c r="AE9">
        <v>79.88</v>
      </c>
      <c r="AF9">
        <v>0</v>
      </c>
      <c r="AG9">
        <v>0</v>
      </c>
      <c r="AH9">
        <v>0</v>
      </c>
      <c r="AI9">
        <v>1.44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0.15</v>
      </c>
      <c r="AU9" t="s">
        <v>3</v>
      </c>
      <c r="AV9">
        <v>0</v>
      </c>
      <c r="AW9">
        <v>2</v>
      </c>
      <c r="AX9">
        <v>48211379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11.981999999999999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11.981999999999999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0.24</v>
      </c>
      <c r="CY9">
        <f t="shared" si="6"/>
        <v>115.03</v>
      </c>
      <c r="CZ9">
        <f t="shared" si="7"/>
        <v>79.88</v>
      </c>
      <c r="DA9">
        <f t="shared" si="8"/>
        <v>1.44</v>
      </c>
      <c r="DB9">
        <f t="shared" si="1"/>
        <v>11.98</v>
      </c>
      <c r="DC9">
        <f t="shared" si="2"/>
        <v>0</v>
      </c>
      <c r="DD9" t="s">
        <v>3</v>
      </c>
      <c r="DE9" t="s">
        <v>3</v>
      </c>
      <c r="DF9">
        <f>ROUND(ROUND(AE9*AI9,2)*CX9,2)</f>
        <v>27.61</v>
      </c>
      <c r="DG9">
        <f t="shared" si="3"/>
        <v>0</v>
      </c>
      <c r="DH9">
        <f t="shared" si="4"/>
        <v>0</v>
      </c>
      <c r="DI9">
        <f t="shared" si="5"/>
        <v>0</v>
      </c>
      <c r="DJ9">
        <f t="shared" si="9"/>
        <v>27.61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48211122</v>
      </c>
      <c r="C10">
        <v>48211359</v>
      </c>
      <c r="D10">
        <v>46089969</v>
      </c>
      <c r="E10">
        <v>1</v>
      </c>
      <c r="F10">
        <v>1</v>
      </c>
      <c r="G10">
        <v>1</v>
      </c>
      <c r="H10">
        <v>3</v>
      </c>
      <c r="I10" t="s">
        <v>428</v>
      </c>
      <c r="J10" t="s">
        <v>429</v>
      </c>
      <c r="K10" t="s">
        <v>430</v>
      </c>
      <c r="L10">
        <v>1455</v>
      </c>
      <c r="N10">
        <v>1013</v>
      </c>
      <c r="O10" t="s">
        <v>182</v>
      </c>
      <c r="P10" t="s">
        <v>182</v>
      </c>
      <c r="Q10">
        <v>1</v>
      </c>
      <c r="W10">
        <v>0</v>
      </c>
      <c r="X10">
        <v>822292721</v>
      </c>
      <c r="Y10">
        <f t="shared" si="0"/>
        <v>0.1</v>
      </c>
      <c r="AA10">
        <v>1294.23</v>
      </c>
      <c r="AB10">
        <v>0</v>
      </c>
      <c r="AC10">
        <v>0</v>
      </c>
      <c r="AD10">
        <v>0</v>
      </c>
      <c r="AE10">
        <v>944.69</v>
      </c>
      <c r="AF10">
        <v>0</v>
      </c>
      <c r="AG10">
        <v>0</v>
      </c>
      <c r="AH10">
        <v>0</v>
      </c>
      <c r="AI10">
        <v>1.37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</v>
      </c>
      <c r="AU10" t="s">
        <v>3</v>
      </c>
      <c r="AV10">
        <v>0</v>
      </c>
      <c r="AW10">
        <v>2</v>
      </c>
      <c r="AX10">
        <v>48211380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94.469000000000008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94.469000000000008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0.16</v>
      </c>
      <c r="CY10">
        <f t="shared" si="6"/>
        <v>1294.23</v>
      </c>
      <c r="CZ10">
        <f t="shared" si="7"/>
        <v>944.69</v>
      </c>
      <c r="DA10">
        <f t="shared" si="8"/>
        <v>1.37</v>
      </c>
      <c r="DB10">
        <f t="shared" si="1"/>
        <v>94.47</v>
      </c>
      <c r="DC10">
        <f t="shared" si="2"/>
        <v>0</v>
      </c>
      <c r="DD10" t="s">
        <v>3</v>
      </c>
      <c r="DE10" t="s">
        <v>3</v>
      </c>
      <c r="DF10">
        <f>ROUND(ROUND(AE10*AI10,2)*CX10,2)</f>
        <v>207.08</v>
      </c>
      <c r="DG10">
        <f t="shared" si="3"/>
        <v>0</v>
      </c>
      <c r="DH10">
        <f t="shared" si="4"/>
        <v>0</v>
      </c>
      <c r="DI10">
        <f t="shared" si="5"/>
        <v>0</v>
      </c>
      <c r="DJ10">
        <f t="shared" si="9"/>
        <v>207.08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48211122</v>
      </c>
      <c r="C11">
        <v>48211359</v>
      </c>
      <c r="D11">
        <v>0</v>
      </c>
      <c r="E11">
        <v>105</v>
      </c>
      <c r="F11">
        <v>1</v>
      </c>
      <c r="G11">
        <v>1</v>
      </c>
      <c r="H11">
        <v>3</v>
      </c>
      <c r="I11" t="s">
        <v>158</v>
      </c>
      <c r="J11" t="s">
        <v>3</v>
      </c>
      <c r="K11" t="s">
        <v>431</v>
      </c>
      <c r="L11">
        <v>3277935</v>
      </c>
      <c r="N11">
        <v>1013</v>
      </c>
      <c r="O11" t="s">
        <v>160</v>
      </c>
      <c r="P11" t="s">
        <v>160</v>
      </c>
      <c r="Q11">
        <v>1</v>
      </c>
      <c r="W11">
        <v>0</v>
      </c>
      <c r="X11">
        <v>109509048</v>
      </c>
      <c r="Y11">
        <f t="shared" si="0"/>
        <v>2</v>
      </c>
      <c r="AA11">
        <v>49.81</v>
      </c>
      <c r="AB11">
        <v>0</v>
      </c>
      <c r="AC11">
        <v>0</v>
      </c>
      <c r="AD11">
        <v>0</v>
      </c>
      <c r="AE11">
        <v>49.812035999999999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48211381</v>
      </c>
      <c r="AY11">
        <v>2</v>
      </c>
      <c r="AZ11">
        <v>16384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99.624071999999998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99.624071999999998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v>0</v>
      </c>
      <c r="CX11">
        <f>ROUND(Y11*Source!I28,7)</f>
        <v>3.2</v>
      </c>
      <c r="CY11">
        <f t="shared" si="6"/>
        <v>49.81</v>
      </c>
      <c r="CZ11">
        <f t="shared" si="7"/>
        <v>49.812035999999999</v>
      </c>
      <c r="DA11">
        <f t="shared" si="8"/>
        <v>1</v>
      </c>
      <c r="DB11">
        <f t="shared" si="1"/>
        <v>99.62</v>
      </c>
      <c r="DC11">
        <f t="shared" si="2"/>
        <v>0</v>
      </c>
      <c r="DD11" t="s">
        <v>3</v>
      </c>
      <c r="DE11" t="s">
        <v>3</v>
      </c>
      <c r="DF11">
        <f t="shared" ref="DF11:DF16" si="10">ROUND(ROUND(AE11,2)*CX11,2)</f>
        <v>159.38999999999999</v>
      </c>
      <c r="DG11">
        <f t="shared" si="3"/>
        <v>0</v>
      </c>
      <c r="DH11">
        <f t="shared" si="4"/>
        <v>0</v>
      </c>
      <c r="DI11">
        <f t="shared" si="5"/>
        <v>0</v>
      </c>
      <c r="DJ11">
        <f t="shared" si="9"/>
        <v>159.38999999999999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48211122</v>
      </c>
      <c r="C12">
        <v>48211382</v>
      </c>
      <c r="D12">
        <v>45910116</v>
      </c>
      <c r="E12">
        <v>115</v>
      </c>
      <c r="F12">
        <v>1</v>
      </c>
      <c r="G12">
        <v>1</v>
      </c>
      <c r="H12">
        <v>1</v>
      </c>
      <c r="I12" t="s">
        <v>398</v>
      </c>
      <c r="J12" t="s">
        <v>3</v>
      </c>
      <c r="K12" t="s">
        <v>399</v>
      </c>
      <c r="L12">
        <v>1191</v>
      </c>
      <c r="N12">
        <v>1013</v>
      </c>
      <c r="O12" t="s">
        <v>400</v>
      </c>
      <c r="P12" t="s">
        <v>400</v>
      </c>
      <c r="Q12">
        <v>1</v>
      </c>
      <c r="W12">
        <v>0</v>
      </c>
      <c r="X12">
        <v>-334591851</v>
      </c>
      <c r="Y12">
        <f t="shared" si="0"/>
        <v>5.15</v>
      </c>
      <c r="AA12">
        <v>0</v>
      </c>
      <c r="AB12">
        <v>0</v>
      </c>
      <c r="AC12">
        <v>0</v>
      </c>
      <c r="AD12">
        <v>806.02</v>
      </c>
      <c r="AE12">
        <v>0</v>
      </c>
      <c r="AF12">
        <v>0</v>
      </c>
      <c r="AG12">
        <v>0</v>
      </c>
      <c r="AH12">
        <v>806.02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5.15</v>
      </c>
      <c r="AU12" t="s">
        <v>3</v>
      </c>
      <c r="AV12">
        <v>1</v>
      </c>
      <c r="AW12">
        <v>2</v>
      </c>
      <c r="AX12">
        <v>48211394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4151.0030000000006</v>
      </c>
      <c r="BN12">
        <v>5.15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4151.0030000000006</v>
      </c>
      <c r="BU12">
        <v>5.15</v>
      </c>
      <c r="BV12">
        <v>0</v>
      </c>
      <c r="BW12">
        <v>1</v>
      </c>
      <c r="CU12">
        <f>ROUND(AT12*Source!I29*AH12*AL12,2)</f>
        <v>19924.810000000001</v>
      </c>
      <c r="CV12">
        <f>ROUND(Y12*Source!I29,7)</f>
        <v>24.72</v>
      </c>
      <c r="CW12">
        <v>0</v>
      </c>
      <c r="CX12">
        <f>ROUND(Y12*Source!I29,7)</f>
        <v>24.72</v>
      </c>
      <c r="CY12">
        <f>AD12</f>
        <v>806.02</v>
      </c>
      <c r="CZ12">
        <f>AH12</f>
        <v>806.02</v>
      </c>
      <c r="DA12">
        <f>AL12</f>
        <v>1</v>
      </c>
      <c r="DB12">
        <f t="shared" si="1"/>
        <v>4151</v>
      </c>
      <c r="DC12">
        <f t="shared" si="2"/>
        <v>0</v>
      </c>
      <c r="DD12" t="s">
        <v>3</v>
      </c>
      <c r="DE12" t="s">
        <v>3</v>
      </c>
      <c r="DF12">
        <f t="shared" si="10"/>
        <v>0</v>
      </c>
      <c r="DG12">
        <f t="shared" si="3"/>
        <v>0</v>
      </c>
      <c r="DH12">
        <f t="shared" si="4"/>
        <v>0</v>
      </c>
      <c r="DI12">
        <f t="shared" si="5"/>
        <v>19924.810000000001</v>
      </c>
      <c r="DJ12">
        <f>DI12</f>
        <v>19924.810000000001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48211122</v>
      </c>
      <c r="C13">
        <v>48211382</v>
      </c>
      <c r="D13">
        <v>45910359</v>
      </c>
      <c r="E13">
        <v>115</v>
      </c>
      <c r="F13">
        <v>1</v>
      </c>
      <c r="G13">
        <v>1</v>
      </c>
      <c r="H13">
        <v>1</v>
      </c>
      <c r="I13" t="s">
        <v>401</v>
      </c>
      <c r="J13" t="s">
        <v>3</v>
      </c>
      <c r="K13" t="s">
        <v>402</v>
      </c>
      <c r="L13">
        <v>1191</v>
      </c>
      <c r="N13">
        <v>1013</v>
      </c>
      <c r="O13" t="s">
        <v>400</v>
      </c>
      <c r="P13" t="s">
        <v>400</v>
      </c>
      <c r="Q13">
        <v>1</v>
      </c>
      <c r="W13">
        <v>0</v>
      </c>
      <c r="X13">
        <v>-1417349443</v>
      </c>
      <c r="Y13">
        <f t="shared" si="0"/>
        <v>1.54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1.54</v>
      </c>
      <c r="AU13" t="s">
        <v>3</v>
      </c>
      <c r="AV13">
        <v>2</v>
      </c>
      <c r="AW13">
        <v>2</v>
      </c>
      <c r="AX13">
        <v>48211395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7.3920000000000003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10"/>
        <v>0</v>
      </c>
      <c r="DG13">
        <f t="shared" si="3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48211122</v>
      </c>
      <c r="C14">
        <v>48211382</v>
      </c>
      <c r="D14">
        <v>46128463</v>
      </c>
      <c r="E14">
        <v>1</v>
      </c>
      <c r="F14">
        <v>1</v>
      </c>
      <c r="G14">
        <v>1</v>
      </c>
      <c r="H14">
        <v>2</v>
      </c>
      <c r="I14" t="s">
        <v>403</v>
      </c>
      <c r="J14" t="s">
        <v>404</v>
      </c>
      <c r="K14" t="s">
        <v>405</v>
      </c>
      <c r="L14">
        <v>1368</v>
      </c>
      <c r="N14">
        <v>1011</v>
      </c>
      <c r="O14" t="s">
        <v>406</v>
      </c>
      <c r="P14" t="s">
        <v>406</v>
      </c>
      <c r="Q14">
        <v>1</v>
      </c>
      <c r="W14">
        <v>0</v>
      </c>
      <c r="X14">
        <v>-208228746</v>
      </c>
      <c r="Y14">
        <f t="shared" si="0"/>
        <v>0.77</v>
      </c>
      <c r="AA14">
        <v>0</v>
      </c>
      <c r="AB14">
        <v>1488.78</v>
      </c>
      <c r="AC14">
        <v>1051.33</v>
      </c>
      <c r="AD14">
        <v>0</v>
      </c>
      <c r="AE14">
        <v>0</v>
      </c>
      <c r="AF14">
        <v>1488.78</v>
      </c>
      <c r="AG14">
        <v>1051.33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0.77</v>
      </c>
      <c r="AU14" t="s">
        <v>3</v>
      </c>
      <c r="AV14">
        <v>0</v>
      </c>
      <c r="AW14">
        <v>2</v>
      </c>
      <c r="AX14">
        <v>48211396</v>
      </c>
      <c r="AY14">
        <v>2</v>
      </c>
      <c r="AZ14">
        <v>98304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1146.3606</v>
      </c>
      <c r="BL14">
        <v>809.52409999999998</v>
      </c>
      <c r="BM14">
        <v>0</v>
      </c>
      <c r="BN14">
        <v>0</v>
      </c>
      <c r="BO14">
        <v>0.77</v>
      </c>
      <c r="BP14">
        <v>1</v>
      </c>
      <c r="BQ14">
        <v>0</v>
      </c>
      <c r="BR14">
        <v>1146.3606</v>
      </c>
      <c r="BS14">
        <v>809.52409999999998</v>
      </c>
      <c r="BT14">
        <v>0</v>
      </c>
      <c r="BU14">
        <v>0</v>
      </c>
      <c r="BV14">
        <v>0.77</v>
      </c>
      <c r="BW14">
        <v>1</v>
      </c>
      <c r="CV14">
        <v>0</v>
      </c>
      <c r="CW14">
        <f>ROUND(Y14*Source!I29*DO14,7)</f>
        <v>3.6960000000000002</v>
      </c>
      <c r="CX14">
        <f>ROUND(Y14*Source!I29,7)</f>
        <v>3.6960000000000002</v>
      </c>
      <c r="CY14">
        <f>AB14</f>
        <v>1488.78</v>
      </c>
      <c r="CZ14">
        <f>AF14</f>
        <v>1488.78</v>
      </c>
      <c r="DA14">
        <f>AJ14</f>
        <v>1</v>
      </c>
      <c r="DB14">
        <f t="shared" si="1"/>
        <v>1146.3599999999999</v>
      </c>
      <c r="DC14">
        <f t="shared" si="2"/>
        <v>809.52</v>
      </c>
      <c r="DD14" t="s">
        <v>3</v>
      </c>
      <c r="DE14" t="s">
        <v>3</v>
      </c>
      <c r="DF14">
        <f t="shared" si="10"/>
        <v>0</v>
      </c>
      <c r="DG14">
        <f t="shared" si="3"/>
        <v>5502.53</v>
      </c>
      <c r="DH14">
        <f t="shared" si="4"/>
        <v>3885.72</v>
      </c>
      <c r="DI14">
        <f t="shared" si="5"/>
        <v>0</v>
      </c>
      <c r="DJ14">
        <f>DG14+DH14</f>
        <v>9388.25</v>
      </c>
      <c r="DK14">
        <v>1</v>
      </c>
      <c r="DL14" t="s">
        <v>407</v>
      </c>
      <c r="DM14">
        <v>6</v>
      </c>
      <c r="DN14" t="s">
        <v>400</v>
      </c>
      <c r="DO14">
        <v>1</v>
      </c>
    </row>
    <row r="15" spans="1:119" x14ac:dyDescent="0.2">
      <c r="A15">
        <f>ROW(Source!A29)</f>
        <v>29</v>
      </c>
      <c r="B15">
        <v>48211122</v>
      </c>
      <c r="C15">
        <v>48211382</v>
      </c>
      <c r="D15">
        <v>46129773</v>
      </c>
      <c r="E15">
        <v>1</v>
      </c>
      <c r="F15">
        <v>1</v>
      </c>
      <c r="G15">
        <v>1</v>
      </c>
      <c r="H15">
        <v>2</v>
      </c>
      <c r="I15" t="s">
        <v>408</v>
      </c>
      <c r="J15" t="s">
        <v>409</v>
      </c>
      <c r="K15" t="s">
        <v>410</v>
      </c>
      <c r="L15">
        <v>1368</v>
      </c>
      <c r="N15">
        <v>1011</v>
      </c>
      <c r="O15" t="s">
        <v>406</v>
      </c>
      <c r="P15" t="s">
        <v>406</v>
      </c>
      <c r="Q15">
        <v>1</v>
      </c>
      <c r="W15">
        <v>0</v>
      </c>
      <c r="X15">
        <v>-1370349894</v>
      </c>
      <c r="Y15">
        <f t="shared" si="0"/>
        <v>0.77</v>
      </c>
      <c r="AA15">
        <v>0</v>
      </c>
      <c r="AB15">
        <v>572.77</v>
      </c>
      <c r="AC15">
        <v>782.65</v>
      </c>
      <c r="AD15">
        <v>0</v>
      </c>
      <c r="AE15">
        <v>0</v>
      </c>
      <c r="AF15">
        <v>572.77</v>
      </c>
      <c r="AG15">
        <v>782.65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0.77</v>
      </c>
      <c r="AU15" t="s">
        <v>3</v>
      </c>
      <c r="AV15">
        <v>0</v>
      </c>
      <c r="AW15">
        <v>2</v>
      </c>
      <c r="AX15">
        <v>48211397</v>
      </c>
      <c r="AY15">
        <v>2</v>
      </c>
      <c r="AZ15">
        <v>98304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441.03289999999998</v>
      </c>
      <c r="BL15">
        <v>602.64049999999997</v>
      </c>
      <c r="BM15">
        <v>0</v>
      </c>
      <c r="BN15">
        <v>0</v>
      </c>
      <c r="BO15">
        <v>0.77</v>
      </c>
      <c r="BP15">
        <v>1</v>
      </c>
      <c r="BQ15">
        <v>0</v>
      </c>
      <c r="BR15">
        <v>441.03289999999998</v>
      </c>
      <c r="BS15">
        <v>602.64049999999997</v>
      </c>
      <c r="BT15">
        <v>0</v>
      </c>
      <c r="BU15">
        <v>0</v>
      </c>
      <c r="BV15">
        <v>0.77</v>
      </c>
      <c r="BW15">
        <v>1</v>
      </c>
      <c r="CV15">
        <v>0</v>
      </c>
      <c r="CW15">
        <f>ROUND(Y15*Source!I29*DO15,7)</f>
        <v>3.6960000000000002</v>
      </c>
      <c r="CX15">
        <f>ROUND(Y15*Source!I29,7)</f>
        <v>3.6960000000000002</v>
      </c>
      <c r="CY15">
        <f>AB15</f>
        <v>572.77</v>
      </c>
      <c r="CZ15">
        <f>AF15</f>
        <v>572.77</v>
      </c>
      <c r="DA15">
        <f>AJ15</f>
        <v>1</v>
      </c>
      <c r="DB15">
        <f t="shared" si="1"/>
        <v>441.03</v>
      </c>
      <c r="DC15">
        <f t="shared" si="2"/>
        <v>602.64</v>
      </c>
      <c r="DD15" t="s">
        <v>3</v>
      </c>
      <c r="DE15" t="s">
        <v>3</v>
      </c>
      <c r="DF15">
        <f t="shared" si="10"/>
        <v>0</v>
      </c>
      <c r="DG15">
        <f t="shared" si="3"/>
        <v>2116.96</v>
      </c>
      <c r="DH15">
        <f t="shared" si="4"/>
        <v>2892.67</v>
      </c>
      <c r="DI15">
        <f t="shared" si="5"/>
        <v>0</v>
      </c>
      <c r="DJ15">
        <f>DG15+DH15</f>
        <v>5009.63</v>
      </c>
      <c r="DK15">
        <v>1</v>
      </c>
      <c r="DL15" t="s">
        <v>411</v>
      </c>
      <c r="DM15">
        <v>4</v>
      </c>
      <c r="DN15" t="s">
        <v>400</v>
      </c>
      <c r="DO15">
        <v>1</v>
      </c>
    </row>
    <row r="16" spans="1:119" x14ac:dyDescent="0.2">
      <c r="A16">
        <f>ROW(Source!A29)</f>
        <v>29</v>
      </c>
      <c r="B16">
        <v>48211122</v>
      </c>
      <c r="C16">
        <v>48211382</v>
      </c>
      <c r="D16">
        <v>46130058</v>
      </c>
      <c r="E16">
        <v>1</v>
      </c>
      <c r="F16">
        <v>1</v>
      </c>
      <c r="G16">
        <v>1</v>
      </c>
      <c r="H16">
        <v>2</v>
      </c>
      <c r="I16" t="s">
        <v>412</v>
      </c>
      <c r="J16" t="s">
        <v>413</v>
      </c>
      <c r="K16" t="s">
        <v>414</v>
      </c>
      <c r="L16">
        <v>1368</v>
      </c>
      <c r="N16">
        <v>1011</v>
      </c>
      <c r="O16" t="s">
        <v>406</v>
      </c>
      <c r="P16" t="s">
        <v>406</v>
      </c>
      <c r="Q16">
        <v>1</v>
      </c>
      <c r="W16">
        <v>0</v>
      </c>
      <c r="X16">
        <v>-1363644737</v>
      </c>
      <c r="Y16">
        <f t="shared" si="0"/>
        <v>1.9</v>
      </c>
      <c r="AA16">
        <v>0</v>
      </c>
      <c r="AB16">
        <v>28.51</v>
      </c>
      <c r="AC16">
        <v>0</v>
      </c>
      <c r="AD16">
        <v>0</v>
      </c>
      <c r="AE16">
        <v>0</v>
      </c>
      <c r="AF16">
        <v>28.51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1.9</v>
      </c>
      <c r="AU16" t="s">
        <v>3</v>
      </c>
      <c r="AV16">
        <v>0</v>
      </c>
      <c r="AW16">
        <v>2</v>
      </c>
      <c r="AX16">
        <v>48211398</v>
      </c>
      <c r="AY16">
        <v>2</v>
      </c>
      <c r="AZ16">
        <v>32768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54.168999999999997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54.168999999999997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f>ROUND(Y16*Source!I29*DO16,7)</f>
        <v>0</v>
      </c>
      <c r="CX16">
        <f>ROUND(Y16*Source!I29,7)</f>
        <v>9.1199999999999992</v>
      </c>
      <c r="CY16">
        <f>AB16</f>
        <v>28.51</v>
      </c>
      <c r="CZ16">
        <f>AF16</f>
        <v>28.51</v>
      </c>
      <c r="DA16">
        <f>AJ16</f>
        <v>1</v>
      </c>
      <c r="DB16">
        <f t="shared" si="1"/>
        <v>54.17</v>
      </c>
      <c r="DC16">
        <f t="shared" si="2"/>
        <v>0</v>
      </c>
      <c r="DD16" t="s">
        <v>3</v>
      </c>
      <c r="DE16" t="s">
        <v>3</v>
      </c>
      <c r="DF16">
        <f t="shared" si="10"/>
        <v>0</v>
      </c>
      <c r="DG16">
        <f t="shared" si="3"/>
        <v>260.01</v>
      </c>
      <c r="DH16">
        <f t="shared" si="4"/>
        <v>0</v>
      </c>
      <c r="DI16">
        <f t="shared" si="5"/>
        <v>0</v>
      </c>
      <c r="DJ16">
        <f>DG16+DH16</f>
        <v>260.01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48211122</v>
      </c>
      <c r="C17">
        <v>48211382</v>
      </c>
      <c r="D17">
        <v>46045500</v>
      </c>
      <c r="E17">
        <v>1</v>
      </c>
      <c r="F17">
        <v>1</v>
      </c>
      <c r="G17">
        <v>1</v>
      </c>
      <c r="H17">
        <v>3</v>
      </c>
      <c r="I17" t="s">
        <v>415</v>
      </c>
      <c r="J17" t="s">
        <v>416</v>
      </c>
      <c r="K17" t="s">
        <v>417</v>
      </c>
      <c r="L17">
        <v>1346</v>
      </c>
      <c r="N17">
        <v>1009</v>
      </c>
      <c r="O17" t="s">
        <v>250</v>
      </c>
      <c r="P17" t="s">
        <v>250</v>
      </c>
      <c r="Q17">
        <v>1</v>
      </c>
      <c r="W17">
        <v>0</v>
      </c>
      <c r="X17">
        <v>2058174609</v>
      </c>
      <c r="Y17">
        <f t="shared" si="0"/>
        <v>0.15</v>
      </c>
      <c r="AA17">
        <v>141.62</v>
      </c>
      <c r="AB17">
        <v>0</v>
      </c>
      <c r="AC17">
        <v>0</v>
      </c>
      <c r="AD17">
        <v>0</v>
      </c>
      <c r="AE17">
        <v>155.63</v>
      </c>
      <c r="AF17">
        <v>0</v>
      </c>
      <c r="AG17">
        <v>0</v>
      </c>
      <c r="AH17">
        <v>0</v>
      </c>
      <c r="AI17">
        <v>0.91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0.15</v>
      </c>
      <c r="AU17" t="s">
        <v>3</v>
      </c>
      <c r="AV17">
        <v>0</v>
      </c>
      <c r="AW17">
        <v>2</v>
      </c>
      <c r="AX17">
        <v>48211399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23.3445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23.3445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ROUND(Y17*Source!I29,7)</f>
        <v>0.72</v>
      </c>
      <c r="CY17">
        <f t="shared" ref="CY17:CY22" si="11">AA17</f>
        <v>141.62</v>
      </c>
      <c r="CZ17">
        <f t="shared" ref="CZ17:CZ22" si="12">AE17</f>
        <v>155.63</v>
      </c>
      <c r="DA17">
        <f t="shared" ref="DA17:DA22" si="13">AI17</f>
        <v>0.91</v>
      </c>
      <c r="DB17">
        <f t="shared" si="1"/>
        <v>23.34</v>
      </c>
      <c r="DC17">
        <f t="shared" si="2"/>
        <v>0</v>
      </c>
      <c r="DD17" t="s">
        <v>3</v>
      </c>
      <c r="DE17" t="s">
        <v>3</v>
      </c>
      <c r="DF17">
        <f>ROUND(ROUND(AE17*AI17,2)*CX17,2)</f>
        <v>101.97</v>
      </c>
      <c r="DG17">
        <f t="shared" si="3"/>
        <v>0</v>
      </c>
      <c r="DH17">
        <f t="shared" si="4"/>
        <v>0</v>
      </c>
      <c r="DI17">
        <f t="shared" si="5"/>
        <v>0</v>
      </c>
      <c r="DJ17">
        <f t="shared" ref="DJ17:DJ22" si="14">DF17</f>
        <v>101.97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48211122</v>
      </c>
      <c r="C18">
        <v>48211382</v>
      </c>
      <c r="D18">
        <v>46046881</v>
      </c>
      <c r="E18">
        <v>1</v>
      </c>
      <c r="F18">
        <v>1</v>
      </c>
      <c r="G18">
        <v>1</v>
      </c>
      <c r="H18">
        <v>3</v>
      </c>
      <c r="I18" t="s">
        <v>418</v>
      </c>
      <c r="J18" t="s">
        <v>419</v>
      </c>
      <c r="K18" t="s">
        <v>420</v>
      </c>
      <c r="L18">
        <v>1346</v>
      </c>
      <c r="N18">
        <v>1009</v>
      </c>
      <c r="O18" t="s">
        <v>250</v>
      </c>
      <c r="P18" t="s">
        <v>250</v>
      </c>
      <c r="Q18">
        <v>1</v>
      </c>
      <c r="W18">
        <v>0</v>
      </c>
      <c r="X18">
        <v>813299601</v>
      </c>
      <c r="Y18">
        <f t="shared" si="0"/>
        <v>0.51</v>
      </c>
      <c r="AA18">
        <v>197.67</v>
      </c>
      <c r="AB18">
        <v>0</v>
      </c>
      <c r="AC18">
        <v>0</v>
      </c>
      <c r="AD18">
        <v>0</v>
      </c>
      <c r="AE18">
        <v>174.93</v>
      </c>
      <c r="AF18">
        <v>0</v>
      </c>
      <c r="AG18">
        <v>0</v>
      </c>
      <c r="AH18">
        <v>0</v>
      </c>
      <c r="AI18">
        <v>1.1299999999999999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0.51</v>
      </c>
      <c r="AU18" t="s">
        <v>3</v>
      </c>
      <c r="AV18">
        <v>0</v>
      </c>
      <c r="AW18">
        <v>2</v>
      </c>
      <c r="AX18">
        <v>48211400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89.214300000000009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89.214300000000009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ROUND(Y18*Source!I29,7)</f>
        <v>2.448</v>
      </c>
      <c r="CY18">
        <f t="shared" si="11"/>
        <v>197.67</v>
      </c>
      <c r="CZ18">
        <f t="shared" si="12"/>
        <v>174.93</v>
      </c>
      <c r="DA18">
        <f t="shared" si="13"/>
        <v>1.1299999999999999</v>
      </c>
      <c r="DB18">
        <f t="shared" si="1"/>
        <v>89.21</v>
      </c>
      <c r="DC18">
        <f t="shared" si="2"/>
        <v>0</v>
      </c>
      <c r="DD18" t="s">
        <v>3</v>
      </c>
      <c r="DE18" t="s">
        <v>3</v>
      </c>
      <c r="DF18">
        <f>ROUND(ROUND(AE18*AI18,2)*CX18,2)</f>
        <v>483.9</v>
      </c>
      <c r="DG18">
        <f t="shared" si="3"/>
        <v>0</v>
      </c>
      <c r="DH18">
        <f t="shared" si="4"/>
        <v>0</v>
      </c>
      <c r="DI18">
        <f t="shared" si="5"/>
        <v>0</v>
      </c>
      <c r="DJ18">
        <f t="shared" si="14"/>
        <v>483.9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48211122</v>
      </c>
      <c r="C19">
        <v>48211382</v>
      </c>
      <c r="D19">
        <v>46060200</v>
      </c>
      <c r="E19">
        <v>1</v>
      </c>
      <c r="F19">
        <v>1</v>
      </c>
      <c r="G19">
        <v>1</v>
      </c>
      <c r="H19">
        <v>3</v>
      </c>
      <c r="I19" t="s">
        <v>421</v>
      </c>
      <c r="J19" t="s">
        <v>422</v>
      </c>
      <c r="K19" t="s">
        <v>423</v>
      </c>
      <c r="L19">
        <v>1348</v>
      </c>
      <c r="N19">
        <v>1009</v>
      </c>
      <c r="O19" t="s">
        <v>424</v>
      </c>
      <c r="P19" t="s">
        <v>424</v>
      </c>
      <c r="Q19">
        <v>1000</v>
      </c>
      <c r="W19">
        <v>0</v>
      </c>
      <c r="X19">
        <v>1516838122</v>
      </c>
      <c r="Y19">
        <f t="shared" si="0"/>
        <v>4.0000000000000002E-4</v>
      </c>
      <c r="AA19">
        <v>58357.67</v>
      </c>
      <c r="AB19">
        <v>0</v>
      </c>
      <c r="AC19">
        <v>0</v>
      </c>
      <c r="AD19">
        <v>0</v>
      </c>
      <c r="AE19">
        <v>70310.45</v>
      </c>
      <c r="AF19">
        <v>0</v>
      </c>
      <c r="AG19">
        <v>0</v>
      </c>
      <c r="AH19">
        <v>0</v>
      </c>
      <c r="AI19">
        <v>0.83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4.0000000000000002E-4</v>
      </c>
      <c r="AU19" t="s">
        <v>3</v>
      </c>
      <c r="AV19">
        <v>0</v>
      </c>
      <c r="AW19">
        <v>2</v>
      </c>
      <c r="AX19">
        <v>48211401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28.124179999999999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28.124179999999999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ROUND(Y19*Source!I29,7)</f>
        <v>1.92E-3</v>
      </c>
      <c r="CY19">
        <f t="shared" si="11"/>
        <v>58357.67</v>
      </c>
      <c r="CZ19">
        <f t="shared" si="12"/>
        <v>70310.45</v>
      </c>
      <c r="DA19">
        <f t="shared" si="13"/>
        <v>0.83</v>
      </c>
      <c r="DB19">
        <f t="shared" si="1"/>
        <v>28.12</v>
      </c>
      <c r="DC19">
        <f t="shared" si="2"/>
        <v>0</v>
      </c>
      <c r="DD19" t="s">
        <v>3</v>
      </c>
      <c r="DE19" t="s">
        <v>3</v>
      </c>
      <c r="DF19">
        <f>ROUND(ROUND(AE19*AI19,2)*CX19,2)</f>
        <v>112.05</v>
      </c>
      <c r="DG19">
        <f t="shared" si="3"/>
        <v>0</v>
      </c>
      <c r="DH19">
        <f t="shared" si="4"/>
        <v>0</v>
      </c>
      <c r="DI19">
        <f t="shared" si="5"/>
        <v>0</v>
      </c>
      <c r="DJ19">
        <f t="shared" si="14"/>
        <v>112.05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48211122</v>
      </c>
      <c r="C20">
        <v>48211382</v>
      </c>
      <c r="D20">
        <v>46077891</v>
      </c>
      <c r="E20">
        <v>1</v>
      </c>
      <c r="F20">
        <v>1</v>
      </c>
      <c r="G20">
        <v>1</v>
      </c>
      <c r="H20">
        <v>3</v>
      </c>
      <c r="I20" t="s">
        <v>425</v>
      </c>
      <c r="J20" t="s">
        <v>426</v>
      </c>
      <c r="K20" t="s">
        <v>427</v>
      </c>
      <c r="L20">
        <v>1346</v>
      </c>
      <c r="N20">
        <v>1009</v>
      </c>
      <c r="O20" t="s">
        <v>250</v>
      </c>
      <c r="P20" t="s">
        <v>250</v>
      </c>
      <c r="Q20">
        <v>1</v>
      </c>
      <c r="W20">
        <v>0</v>
      </c>
      <c r="X20">
        <v>-398999595</v>
      </c>
      <c r="Y20">
        <f t="shared" si="0"/>
        <v>0.15</v>
      </c>
      <c r="AA20">
        <v>115.03</v>
      </c>
      <c r="AB20">
        <v>0</v>
      </c>
      <c r="AC20">
        <v>0</v>
      </c>
      <c r="AD20">
        <v>0</v>
      </c>
      <c r="AE20">
        <v>79.88</v>
      </c>
      <c r="AF20">
        <v>0</v>
      </c>
      <c r="AG20">
        <v>0</v>
      </c>
      <c r="AH20">
        <v>0</v>
      </c>
      <c r="AI20">
        <v>1.44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0.15</v>
      </c>
      <c r="AU20" t="s">
        <v>3</v>
      </c>
      <c r="AV20">
        <v>0</v>
      </c>
      <c r="AW20">
        <v>2</v>
      </c>
      <c r="AX20">
        <v>48211402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11.981999999999999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11.981999999999999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ROUND(Y20*Source!I29,7)</f>
        <v>0.72</v>
      </c>
      <c r="CY20">
        <f t="shared" si="11"/>
        <v>115.03</v>
      </c>
      <c r="CZ20">
        <f t="shared" si="12"/>
        <v>79.88</v>
      </c>
      <c r="DA20">
        <f t="shared" si="13"/>
        <v>1.44</v>
      </c>
      <c r="DB20">
        <f t="shared" si="1"/>
        <v>11.98</v>
      </c>
      <c r="DC20">
        <f t="shared" si="2"/>
        <v>0</v>
      </c>
      <c r="DD20" t="s">
        <v>3</v>
      </c>
      <c r="DE20" t="s">
        <v>3</v>
      </c>
      <c r="DF20">
        <f>ROUND(ROUND(AE20*AI20,2)*CX20,2)</f>
        <v>82.82</v>
      </c>
      <c r="DG20">
        <f t="shared" si="3"/>
        <v>0</v>
      </c>
      <c r="DH20">
        <f t="shared" si="4"/>
        <v>0</v>
      </c>
      <c r="DI20">
        <f t="shared" si="5"/>
        <v>0</v>
      </c>
      <c r="DJ20">
        <f t="shared" si="14"/>
        <v>82.82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48211122</v>
      </c>
      <c r="C21">
        <v>48211382</v>
      </c>
      <c r="D21">
        <v>46089969</v>
      </c>
      <c r="E21">
        <v>1</v>
      </c>
      <c r="F21">
        <v>1</v>
      </c>
      <c r="G21">
        <v>1</v>
      </c>
      <c r="H21">
        <v>3</v>
      </c>
      <c r="I21" t="s">
        <v>428</v>
      </c>
      <c r="J21" t="s">
        <v>429</v>
      </c>
      <c r="K21" t="s">
        <v>430</v>
      </c>
      <c r="L21">
        <v>1455</v>
      </c>
      <c r="N21">
        <v>1013</v>
      </c>
      <c r="O21" t="s">
        <v>182</v>
      </c>
      <c r="P21" t="s">
        <v>182</v>
      </c>
      <c r="Q21">
        <v>1</v>
      </c>
      <c r="W21">
        <v>0</v>
      </c>
      <c r="X21">
        <v>822292721</v>
      </c>
      <c r="Y21">
        <f t="shared" si="0"/>
        <v>0.1</v>
      </c>
      <c r="AA21">
        <v>1294.23</v>
      </c>
      <c r="AB21">
        <v>0</v>
      </c>
      <c r="AC21">
        <v>0</v>
      </c>
      <c r="AD21">
        <v>0</v>
      </c>
      <c r="AE21">
        <v>944.69</v>
      </c>
      <c r="AF21">
        <v>0</v>
      </c>
      <c r="AG21">
        <v>0</v>
      </c>
      <c r="AH21">
        <v>0</v>
      </c>
      <c r="AI21">
        <v>1.37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</v>
      </c>
      <c r="AU21" t="s">
        <v>3</v>
      </c>
      <c r="AV21">
        <v>0</v>
      </c>
      <c r="AW21">
        <v>2</v>
      </c>
      <c r="AX21">
        <v>48211403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94.469000000000008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94.469000000000008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ROUND(Y21*Source!I29,7)</f>
        <v>0.48</v>
      </c>
      <c r="CY21">
        <f t="shared" si="11"/>
        <v>1294.23</v>
      </c>
      <c r="CZ21">
        <f t="shared" si="12"/>
        <v>944.69</v>
      </c>
      <c r="DA21">
        <f t="shared" si="13"/>
        <v>1.37</v>
      </c>
      <c r="DB21">
        <f t="shared" si="1"/>
        <v>94.47</v>
      </c>
      <c r="DC21">
        <f t="shared" si="2"/>
        <v>0</v>
      </c>
      <c r="DD21" t="s">
        <v>3</v>
      </c>
      <c r="DE21" t="s">
        <v>3</v>
      </c>
      <c r="DF21">
        <f>ROUND(ROUND(AE21*AI21,2)*CX21,2)</f>
        <v>621.23</v>
      </c>
      <c r="DG21">
        <f t="shared" si="3"/>
        <v>0</v>
      </c>
      <c r="DH21">
        <f t="shared" si="4"/>
        <v>0</v>
      </c>
      <c r="DI21">
        <f t="shared" si="5"/>
        <v>0</v>
      </c>
      <c r="DJ21">
        <f t="shared" si="14"/>
        <v>621.23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48211122</v>
      </c>
      <c r="C22">
        <v>48211382</v>
      </c>
      <c r="D22">
        <v>0</v>
      </c>
      <c r="E22">
        <v>105</v>
      </c>
      <c r="F22">
        <v>1</v>
      </c>
      <c r="G22">
        <v>1</v>
      </c>
      <c r="H22">
        <v>3</v>
      </c>
      <c r="I22" t="s">
        <v>158</v>
      </c>
      <c r="J22" t="s">
        <v>3</v>
      </c>
      <c r="K22" t="s">
        <v>431</v>
      </c>
      <c r="L22">
        <v>3277935</v>
      </c>
      <c r="N22">
        <v>1013</v>
      </c>
      <c r="O22" t="s">
        <v>160</v>
      </c>
      <c r="P22" t="s">
        <v>160</v>
      </c>
      <c r="Q22">
        <v>1</v>
      </c>
      <c r="W22">
        <v>0</v>
      </c>
      <c r="X22">
        <v>109509048</v>
      </c>
      <c r="Y22">
        <f t="shared" si="0"/>
        <v>2</v>
      </c>
      <c r="AA22">
        <v>41.51</v>
      </c>
      <c r="AB22">
        <v>0</v>
      </c>
      <c r="AC22">
        <v>0</v>
      </c>
      <c r="AD22">
        <v>0</v>
      </c>
      <c r="AE22">
        <v>41.510030000000008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48211404</v>
      </c>
      <c r="AY22">
        <v>2</v>
      </c>
      <c r="AZ22">
        <v>16384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83.020060000000015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83.020060000000015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ROUND(Y22*Source!I29,7)</f>
        <v>9.6</v>
      </c>
      <c r="CY22">
        <f t="shared" si="11"/>
        <v>41.51</v>
      </c>
      <c r="CZ22">
        <f t="shared" si="12"/>
        <v>41.510030000000008</v>
      </c>
      <c r="DA22">
        <f t="shared" si="13"/>
        <v>1</v>
      </c>
      <c r="DB22">
        <f t="shared" si="1"/>
        <v>83.02</v>
      </c>
      <c r="DC22">
        <f t="shared" si="2"/>
        <v>0</v>
      </c>
      <c r="DD22" t="s">
        <v>3</v>
      </c>
      <c r="DE22" t="s">
        <v>3</v>
      </c>
      <c r="DF22">
        <f t="shared" ref="DF22:DF27" si="15">ROUND(ROUND(AE22,2)*CX22,2)</f>
        <v>398.5</v>
      </c>
      <c r="DG22">
        <f t="shared" si="3"/>
        <v>0</v>
      </c>
      <c r="DH22">
        <f t="shared" si="4"/>
        <v>0</v>
      </c>
      <c r="DI22">
        <f t="shared" si="5"/>
        <v>0</v>
      </c>
      <c r="DJ22">
        <f t="shared" si="14"/>
        <v>398.5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ROW(Source!A73)</f>
        <v>73</v>
      </c>
      <c r="B23">
        <v>48211122</v>
      </c>
      <c r="C23">
        <v>48211413</v>
      </c>
      <c r="D23">
        <v>45910085</v>
      </c>
      <c r="E23">
        <v>115</v>
      </c>
      <c r="F23">
        <v>1</v>
      </c>
      <c r="G23">
        <v>1</v>
      </c>
      <c r="H23">
        <v>1</v>
      </c>
      <c r="I23" t="s">
        <v>432</v>
      </c>
      <c r="J23" t="s">
        <v>3</v>
      </c>
      <c r="K23" t="s">
        <v>433</v>
      </c>
      <c r="L23">
        <v>1191</v>
      </c>
      <c r="N23">
        <v>1013</v>
      </c>
      <c r="O23" t="s">
        <v>400</v>
      </c>
      <c r="P23" t="s">
        <v>400</v>
      </c>
      <c r="Q23">
        <v>1</v>
      </c>
      <c r="W23">
        <v>0</v>
      </c>
      <c r="X23">
        <v>1268888840</v>
      </c>
      <c r="Y23">
        <f t="shared" si="0"/>
        <v>18.5</v>
      </c>
      <c r="AA23">
        <v>0</v>
      </c>
      <c r="AB23">
        <v>0</v>
      </c>
      <c r="AC23">
        <v>0</v>
      </c>
      <c r="AD23">
        <v>730.09</v>
      </c>
      <c r="AE23">
        <v>0</v>
      </c>
      <c r="AF23">
        <v>0</v>
      </c>
      <c r="AG23">
        <v>0</v>
      </c>
      <c r="AH23">
        <v>730.09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18.5</v>
      </c>
      <c r="AU23" t="s">
        <v>3</v>
      </c>
      <c r="AV23">
        <v>1</v>
      </c>
      <c r="AW23">
        <v>2</v>
      </c>
      <c r="AX23">
        <v>48211425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13506.665000000001</v>
      </c>
      <c r="BN23">
        <v>18.5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13506.665000000001</v>
      </c>
      <c r="BU23">
        <v>18.5</v>
      </c>
      <c r="BV23">
        <v>0</v>
      </c>
      <c r="BW23">
        <v>1</v>
      </c>
      <c r="CU23">
        <f>ROUND(AT23*Source!I73*AH23*AL23,2)</f>
        <v>40520</v>
      </c>
      <c r="CV23">
        <f>ROUND(Y23*Source!I73,7)</f>
        <v>55.5</v>
      </c>
      <c r="CW23">
        <v>0</v>
      </c>
      <c r="CX23">
        <f>ROUND(Y23*Source!I73,7)</f>
        <v>55.5</v>
      </c>
      <c r="CY23">
        <f>AD23</f>
        <v>730.09</v>
      </c>
      <c r="CZ23">
        <f>AH23</f>
        <v>730.09</v>
      </c>
      <c r="DA23">
        <f>AL23</f>
        <v>1</v>
      </c>
      <c r="DB23">
        <f t="shared" si="1"/>
        <v>13506.67</v>
      </c>
      <c r="DC23">
        <f t="shared" si="2"/>
        <v>0</v>
      </c>
      <c r="DD23" t="s">
        <v>3</v>
      </c>
      <c r="DE23" t="s">
        <v>3</v>
      </c>
      <c r="DF23">
        <f t="shared" si="15"/>
        <v>0</v>
      </c>
      <c r="DG23">
        <f t="shared" si="3"/>
        <v>0</v>
      </c>
      <c r="DH23">
        <f t="shared" si="4"/>
        <v>0</v>
      </c>
      <c r="DI23">
        <f t="shared" si="5"/>
        <v>40520</v>
      </c>
      <c r="DJ23">
        <f>DI23</f>
        <v>40520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ROW(Source!A73)</f>
        <v>73</v>
      </c>
      <c r="B24">
        <v>48211122</v>
      </c>
      <c r="C24">
        <v>48211413</v>
      </c>
      <c r="D24">
        <v>45910359</v>
      </c>
      <c r="E24">
        <v>115</v>
      </c>
      <c r="F24">
        <v>1</v>
      </c>
      <c r="G24">
        <v>1</v>
      </c>
      <c r="H24">
        <v>1</v>
      </c>
      <c r="I24" t="s">
        <v>401</v>
      </c>
      <c r="J24" t="s">
        <v>3</v>
      </c>
      <c r="K24" t="s">
        <v>402</v>
      </c>
      <c r="L24">
        <v>1191</v>
      </c>
      <c r="N24">
        <v>1013</v>
      </c>
      <c r="O24" t="s">
        <v>400</v>
      </c>
      <c r="P24" t="s">
        <v>400</v>
      </c>
      <c r="Q24">
        <v>1</v>
      </c>
      <c r="W24">
        <v>0</v>
      </c>
      <c r="X24">
        <v>-1417349443</v>
      </c>
      <c r="Y24">
        <f t="shared" si="0"/>
        <v>0.87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0.87</v>
      </c>
      <c r="AU24" t="s">
        <v>3</v>
      </c>
      <c r="AV24">
        <v>2</v>
      </c>
      <c r="AW24">
        <v>2</v>
      </c>
      <c r="AX24">
        <v>48211426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ROUND(Y24*Source!I73,7)</f>
        <v>2.61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15"/>
        <v>0</v>
      </c>
      <c r="DG24">
        <f t="shared" si="3"/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ROW(Source!A73)</f>
        <v>73</v>
      </c>
      <c r="B25">
        <v>48211122</v>
      </c>
      <c r="C25">
        <v>48211413</v>
      </c>
      <c r="D25">
        <v>46128463</v>
      </c>
      <c r="E25">
        <v>1</v>
      </c>
      <c r="F25">
        <v>1</v>
      </c>
      <c r="G25">
        <v>1</v>
      </c>
      <c r="H25">
        <v>2</v>
      </c>
      <c r="I25" t="s">
        <v>403</v>
      </c>
      <c r="J25" t="s">
        <v>404</v>
      </c>
      <c r="K25" t="s">
        <v>405</v>
      </c>
      <c r="L25">
        <v>1368</v>
      </c>
      <c r="N25">
        <v>1011</v>
      </c>
      <c r="O25" t="s">
        <v>406</v>
      </c>
      <c r="P25" t="s">
        <v>406</v>
      </c>
      <c r="Q25">
        <v>1</v>
      </c>
      <c r="W25">
        <v>0</v>
      </c>
      <c r="X25">
        <v>-208228746</v>
      </c>
      <c r="Y25">
        <f t="shared" si="0"/>
        <v>0.39600000000000002</v>
      </c>
      <c r="AA25">
        <v>0</v>
      </c>
      <c r="AB25">
        <v>1488.78</v>
      </c>
      <c r="AC25">
        <v>1051.33</v>
      </c>
      <c r="AD25">
        <v>0</v>
      </c>
      <c r="AE25">
        <v>0</v>
      </c>
      <c r="AF25">
        <v>1488.78</v>
      </c>
      <c r="AG25">
        <v>1051.33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0.39600000000000002</v>
      </c>
      <c r="AU25" t="s">
        <v>3</v>
      </c>
      <c r="AV25">
        <v>0</v>
      </c>
      <c r="AW25">
        <v>2</v>
      </c>
      <c r="AX25">
        <v>48211427</v>
      </c>
      <c r="AY25">
        <v>2</v>
      </c>
      <c r="AZ25">
        <v>98304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589.55687999999998</v>
      </c>
      <c r="BL25">
        <v>416.32668000000001</v>
      </c>
      <c r="BM25">
        <v>0</v>
      </c>
      <c r="BN25">
        <v>0</v>
      </c>
      <c r="BO25">
        <v>0.39600000000000002</v>
      </c>
      <c r="BP25">
        <v>1</v>
      </c>
      <c r="BQ25">
        <v>0</v>
      </c>
      <c r="BR25">
        <v>589.55687999999998</v>
      </c>
      <c r="BS25">
        <v>416.32668000000001</v>
      </c>
      <c r="BT25">
        <v>0</v>
      </c>
      <c r="BU25">
        <v>0</v>
      </c>
      <c r="BV25">
        <v>0.39600000000000002</v>
      </c>
      <c r="BW25">
        <v>1</v>
      </c>
      <c r="CV25">
        <v>0</v>
      </c>
      <c r="CW25">
        <f>ROUND(Y25*Source!I73*DO25,7)</f>
        <v>1.1879999999999999</v>
      </c>
      <c r="CX25">
        <f>ROUND(Y25*Source!I73,7)</f>
        <v>1.1879999999999999</v>
      </c>
      <c r="CY25">
        <f>AB25</f>
        <v>1488.78</v>
      </c>
      <c r="CZ25">
        <f>AF25</f>
        <v>1488.78</v>
      </c>
      <c r="DA25">
        <f>AJ25</f>
        <v>1</v>
      </c>
      <c r="DB25">
        <f t="shared" si="1"/>
        <v>589.55999999999995</v>
      </c>
      <c r="DC25">
        <f t="shared" si="2"/>
        <v>416.33</v>
      </c>
      <c r="DD25" t="s">
        <v>3</v>
      </c>
      <c r="DE25" t="s">
        <v>3</v>
      </c>
      <c r="DF25">
        <f t="shared" si="15"/>
        <v>0</v>
      </c>
      <c r="DG25">
        <f t="shared" si="3"/>
        <v>1768.67</v>
      </c>
      <c r="DH25">
        <f t="shared" si="4"/>
        <v>1248.98</v>
      </c>
      <c r="DI25">
        <f t="shared" si="5"/>
        <v>0</v>
      </c>
      <c r="DJ25">
        <f>DG25+DH25</f>
        <v>3017.65</v>
      </c>
      <c r="DK25">
        <v>1</v>
      </c>
      <c r="DL25" t="s">
        <v>407</v>
      </c>
      <c r="DM25">
        <v>6</v>
      </c>
      <c r="DN25" t="s">
        <v>400</v>
      </c>
      <c r="DO25">
        <v>1</v>
      </c>
    </row>
    <row r="26" spans="1:119" x14ac:dyDescent="0.2">
      <c r="A26">
        <f>ROW(Source!A73)</f>
        <v>73</v>
      </c>
      <c r="B26">
        <v>48211122</v>
      </c>
      <c r="C26">
        <v>48211413</v>
      </c>
      <c r="D26">
        <v>46128659</v>
      </c>
      <c r="E26">
        <v>1</v>
      </c>
      <c r="F26">
        <v>1</v>
      </c>
      <c r="G26">
        <v>1</v>
      </c>
      <c r="H26">
        <v>2</v>
      </c>
      <c r="I26" t="s">
        <v>434</v>
      </c>
      <c r="J26" t="s">
        <v>435</v>
      </c>
      <c r="K26" t="s">
        <v>436</v>
      </c>
      <c r="L26">
        <v>1368</v>
      </c>
      <c r="N26">
        <v>1011</v>
      </c>
      <c r="O26" t="s">
        <v>406</v>
      </c>
      <c r="P26" t="s">
        <v>406</v>
      </c>
      <c r="Q26">
        <v>1</v>
      </c>
      <c r="W26">
        <v>0</v>
      </c>
      <c r="X26">
        <v>-827242007</v>
      </c>
      <c r="Y26">
        <f t="shared" si="0"/>
        <v>0.54600000000000004</v>
      </c>
      <c r="AA26">
        <v>0</v>
      </c>
      <c r="AB26">
        <v>9.4</v>
      </c>
      <c r="AC26">
        <v>0</v>
      </c>
      <c r="AD26">
        <v>0</v>
      </c>
      <c r="AE26">
        <v>0</v>
      </c>
      <c r="AF26">
        <v>6.62</v>
      </c>
      <c r="AG26">
        <v>0</v>
      </c>
      <c r="AH26">
        <v>0</v>
      </c>
      <c r="AI26">
        <v>1</v>
      </c>
      <c r="AJ26">
        <v>1.42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0.54600000000000004</v>
      </c>
      <c r="AU26" t="s">
        <v>3</v>
      </c>
      <c r="AV26">
        <v>0</v>
      </c>
      <c r="AW26">
        <v>2</v>
      </c>
      <c r="AX26">
        <v>48211428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3.6145200000000002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3.6145200000000002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ROUND(Y26*Source!I73*DO26,7)</f>
        <v>0</v>
      </c>
      <c r="CX26">
        <f>ROUND(Y26*Source!I73,7)</f>
        <v>1.6379999999999999</v>
      </c>
      <c r="CY26">
        <f>AB26</f>
        <v>9.4</v>
      </c>
      <c r="CZ26">
        <f>AF26</f>
        <v>6.62</v>
      </c>
      <c r="DA26">
        <f>AJ26</f>
        <v>1.42</v>
      </c>
      <c r="DB26">
        <f t="shared" si="1"/>
        <v>3.61</v>
      </c>
      <c r="DC26">
        <f t="shared" si="2"/>
        <v>0</v>
      </c>
      <c r="DD26" t="s">
        <v>3</v>
      </c>
      <c r="DE26" t="s">
        <v>3</v>
      </c>
      <c r="DF26">
        <f t="shared" si="15"/>
        <v>0</v>
      </c>
      <c r="DG26">
        <f>ROUND(ROUND(AF26*AJ26,2)*CX26,2)</f>
        <v>15.4</v>
      </c>
      <c r="DH26">
        <f t="shared" si="4"/>
        <v>0</v>
      </c>
      <c r="DI26">
        <f t="shared" si="5"/>
        <v>0</v>
      </c>
      <c r="DJ26">
        <f>DG26+DH26</f>
        <v>15.4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ROW(Source!A73)</f>
        <v>73</v>
      </c>
      <c r="B27">
        <v>48211122</v>
      </c>
      <c r="C27">
        <v>48211413</v>
      </c>
      <c r="D27">
        <v>46129773</v>
      </c>
      <c r="E27">
        <v>1</v>
      </c>
      <c r="F27">
        <v>1</v>
      </c>
      <c r="G27">
        <v>1</v>
      </c>
      <c r="H27">
        <v>2</v>
      </c>
      <c r="I27" t="s">
        <v>408</v>
      </c>
      <c r="J27" t="s">
        <v>409</v>
      </c>
      <c r="K27" t="s">
        <v>410</v>
      </c>
      <c r="L27">
        <v>1368</v>
      </c>
      <c r="N27">
        <v>1011</v>
      </c>
      <c r="O27" t="s">
        <v>406</v>
      </c>
      <c r="P27" t="s">
        <v>406</v>
      </c>
      <c r="Q27">
        <v>1</v>
      </c>
      <c r="W27">
        <v>0</v>
      </c>
      <c r="X27">
        <v>-1370349894</v>
      </c>
      <c r="Y27">
        <f t="shared" si="0"/>
        <v>0.47299999999999998</v>
      </c>
      <c r="AA27">
        <v>0</v>
      </c>
      <c r="AB27">
        <v>572.77</v>
      </c>
      <c r="AC27">
        <v>782.65</v>
      </c>
      <c r="AD27">
        <v>0</v>
      </c>
      <c r="AE27">
        <v>0</v>
      </c>
      <c r="AF27">
        <v>572.77</v>
      </c>
      <c r="AG27">
        <v>782.65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0.47299999999999998</v>
      </c>
      <c r="AU27" t="s">
        <v>3</v>
      </c>
      <c r="AV27">
        <v>0</v>
      </c>
      <c r="AW27">
        <v>2</v>
      </c>
      <c r="AX27">
        <v>48211429</v>
      </c>
      <c r="AY27">
        <v>2</v>
      </c>
      <c r="AZ27">
        <v>98304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270.92021</v>
      </c>
      <c r="BL27">
        <v>370.19344999999998</v>
      </c>
      <c r="BM27">
        <v>0</v>
      </c>
      <c r="BN27">
        <v>0</v>
      </c>
      <c r="BO27">
        <v>0.47299999999999998</v>
      </c>
      <c r="BP27">
        <v>1</v>
      </c>
      <c r="BQ27">
        <v>0</v>
      </c>
      <c r="BR27">
        <v>270.92021</v>
      </c>
      <c r="BS27">
        <v>370.19344999999998</v>
      </c>
      <c r="BT27">
        <v>0</v>
      </c>
      <c r="BU27">
        <v>0</v>
      </c>
      <c r="BV27">
        <v>0.47299999999999998</v>
      </c>
      <c r="BW27">
        <v>1</v>
      </c>
      <c r="CV27">
        <v>0</v>
      </c>
      <c r="CW27">
        <f>ROUND(Y27*Source!I73*DO27,7)</f>
        <v>1.419</v>
      </c>
      <c r="CX27">
        <f>ROUND(Y27*Source!I73,7)</f>
        <v>1.419</v>
      </c>
      <c r="CY27">
        <f>AB27</f>
        <v>572.77</v>
      </c>
      <c r="CZ27">
        <f>AF27</f>
        <v>572.77</v>
      </c>
      <c r="DA27">
        <f>AJ27</f>
        <v>1</v>
      </c>
      <c r="DB27">
        <f t="shared" si="1"/>
        <v>270.92</v>
      </c>
      <c r="DC27">
        <f t="shared" si="2"/>
        <v>370.19</v>
      </c>
      <c r="DD27" t="s">
        <v>3</v>
      </c>
      <c r="DE27" t="s">
        <v>3</v>
      </c>
      <c r="DF27">
        <f t="shared" si="15"/>
        <v>0</v>
      </c>
      <c r="DG27">
        <f t="shared" ref="DG27:DG70" si="16">ROUND(ROUND(AF27,2)*CX27,2)</f>
        <v>812.76</v>
      </c>
      <c r="DH27">
        <f t="shared" si="4"/>
        <v>1110.58</v>
      </c>
      <c r="DI27">
        <f t="shared" si="5"/>
        <v>0</v>
      </c>
      <c r="DJ27">
        <f>DG27+DH27</f>
        <v>1923.34</v>
      </c>
      <c r="DK27">
        <v>1</v>
      </c>
      <c r="DL27" t="s">
        <v>411</v>
      </c>
      <c r="DM27">
        <v>4</v>
      </c>
      <c r="DN27" t="s">
        <v>400</v>
      </c>
      <c r="DO27">
        <v>1</v>
      </c>
    </row>
    <row r="28" spans="1:119" x14ac:dyDescent="0.2">
      <c r="A28">
        <f>ROW(Source!A73)</f>
        <v>73</v>
      </c>
      <c r="B28">
        <v>48211122</v>
      </c>
      <c r="C28">
        <v>48211413</v>
      </c>
      <c r="D28">
        <v>46046864</v>
      </c>
      <c r="E28">
        <v>1</v>
      </c>
      <c r="F28">
        <v>1</v>
      </c>
      <c r="G28">
        <v>1</v>
      </c>
      <c r="H28">
        <v>3</v>
      </c>
      <c r="I28" t="s">
        <v>437</v>
      </c>
      <c r="J28" t="s">
        <v>438</v>
      </c>
      <c r="K28" t="s">
        <v>439</v>
      </c>
      <c r="L28">
        <v>1346</v>
      </c>
      <c r="N28">
        <v>1009</v>
      </c>
      <c r="O28" t="s">
        <v>250</v>
      </c>
      <c r="P28" t="s">
        <v>250</v>
      </c>
      <c r="Q28">
        <v>1</v>
      </c>
      <c r="W28">
        <v>0</v>
      </c>
      <c r="X28">
        <v>-1589548334</v>
      </c>
      <c r="Y28">
        <f t="shared" si="0"/>
        <v>3.56E-2</v>
      </c>
      <c r="AA28">
        <v>174.68</v>
      </c>
      <c r="AB28">
        <v>0</v>
      </c>
      <c r="AC28">
        <v>0</v>
      </c>
      <c r="AD28">
        <v>0</v>
      </c>
      <c r="AE28">
        <v>154.58000000000001</v>
      </c>
      <c r="AF28">
        <v>0</v>
      </c>
      <c r="AG28">
        <v>0</v>
      </c>
      <c r="AH28">
        <v>0</v>
      </c>
      <c r="AI28">
        <v>1.1299999999999999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3.56E-2</v>
      </c>
      <c r="AU28" t="s">
        <v>3</v>
      </c>
      <c r="AV28">
        <v>0</v>
      </c>
      <c r="AW28">
        <v>2</v>
      </c>
      <c r="AX28">
        <v>48211430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5.5030480000000006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5.5030480000000006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ROUND(Y28*Source!I73,7)</f>
        <v>0.10680000000000001</v>
      </c>
      <c r="CY28">
        <f t="shared" ref="CY28:CY33" si="17">AA28</f>
        <v>174.68</v>
      </c>
      <c r="CZ28">
        <f t="shared" ref="CZ28:CZ33" si="18">AE28</f>
        <v>154.58000000000001</v>
      </c>
      <c r="DA28">
        <f t="shared" ref="DA28:DA33" si="19">AI28</f>
        <v>1.1299999999999999</v>
      </c>
      <c r="DB28">
        <f t="shared" si="1"/>
        <v>5.5</v>
      </c>
      <c r="DC28">
        <f t="shared" si="2"/>
        <v>0</v>
      </c>
      <c r="DD28" t="s">
        <v>3</v>
      </c>
      <c r="DE28" t="s">
        <v>3</v>
      </c>
      <c r="DF28">
        <f>ROUND(ROUND(AE28*AI28,2)*CX28,2)</f>
        <v>18.66</v>
      </c>
      <c r="DG28">
        <f t="shared" si="16"/>
        <v>0</v>
      </c>
      <c r="DH28">
        <f t="shared" si="4"/>
        <v>0</v>
      </c>
      <c r="DI28">
        <f t="shared" si="5"/>
        <v>0</v>
      </c>
      <c r="DJ28">
        <f t="shared" ref="DJ28:DJ33" si="20">DF28</f>
        <v>18.66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ROW(Source!A73)</f>
        <v>73</v>
      </c>
      <c r="B29">
        <v>48211122</v>
      </c>
      <c r="C29">
        <v>48211413</v>
      </c>
      <c r="D29">
        <v>46046868</v>
      </c>
      <c r="E29">
        <v>1</v>
      </c>
      <c r="F29">
        <v>1</v>
      </c>
      <c r="G29">
        <v>1</v>
      </c>
      <c r="H29">
        <v>3</v>
      </c>
      <c r="I29" t="s">
        <v>440</v>
      </c>
      <c r="J29" t="s">
        <v>441</v>
      </c>
      <c r="K29" t="s">
        <v>442</v>
      </c>
      <c r="L29">
        <v>1346</v>
      </c>
      <c r="N29">
        <v>1009</v>
      </c>
      <c r="O29" t="s">
        <v>250</v>
      </c>
      <c r="P29" t="s">
        <v>250</v>
      </c>
      <c r="Q29">
        <v>1</v>
      </c>
      <c r="W29">
        <v>0</v>
      </c>
      <c r="X29">
        <v>-1624005282</v>
      </c>
      <c r="Y29">
        <f t="shared" si="0"/>
        <v>0.58399999999999996</v>
      </c>
      <c r="AA29">
        <v>171.68</v>
      </c>
      <c r="AB29">
        <v>0</v>
      </c>
      <c r="AC29">
        <v>0</v>
      </c>
      <c r="AD29">
        <v>0</v>
      </c>
      <c r="AE29">
        <v>151.93</v>
      </c>
      <c r="AF29">
        <v>0</v>
      </c>
      <c r="AG29">
        <v>0</v>
      </c>
      <c r="AH29">
        <v>0</v>
      </c>
      <c r="AI29">
        <v>1.1299999999999999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0.58399999999999996</v>
      </c>
      <c r="AU29" t="s">
        <v>3</v>
      </c>
      <c r="AV29">
        <v>0</v>
      </c>
      <c r="AW29">
        <v>2</v>
      </c>
      <c r="AX29">
        <v>48211431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88.727119999999999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88.727119999999999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ROUND(Y29*Source!I73,7)</f>
        <v>1.752</v>
      </c>
      <c r="CY29">
        <f t="shared" si="17"/>
        <v>171.68</v>
      </c>
      <c r="CZ29">
        <f t="shared" si="18"/>
        <v>151.93</v>
      </c>
      <c r="DA29">
        <f t="shared" si="19"/>
        <v>1.1299999999999999</v>
      </c>
      <c r="DB29">
        <f t="shared" si="1"/>
        <v>88.73</v>
      </c>
      <c r="DC29">
        <f t="shared" si="2"/>
        <v>0</v>
      </c>
      <c r="DD29" t="s">
        <v>3</v>
      </c>
      <c r="DE29" t="s">
        <v>3</v>
      </c>
      <c r="DF29">
        <f>ROUND(ROUND(AE29*AI29,2)*CX29,2)</f>
        <v>300.77999999999997</v>
      </c>
      <c r="DG29">
        <f t="shared" si="16"/>
        <v>0</v>
      </c>
      <c r="DH29">
        <f t="shared" si="4"/>
        <v>0</v>
      </c>
      <c r="DI29">
        <f t="shared" si="5"/>
        <v>0</v>
      </c>
      <c r="DJ29">
        <f t="shared" si="20"/>
        <v>300.77999999999997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ROW(Source!A73)</f>
        <v>73</v>
      </c>
      <c r="B30">
        <v>48211122</v>
      </c>
      <c r="C30">
        <v>48211413</v>
      </c>
      <c r="D30">
        <v>46062668</v>
      </c>
      <c r="E30">
        <v>1</v>
      </c>
      <c r="F30">
        <v>1</v>
      </c>
      <c r="G30">
        <v>1</v>
      </c>
      <c r="H30">
        <v>3</v>
      </c>
      <c r="I30" t="s">
        <v>443</v>
      </c>
      <c r="J30" t="s">
        <v>444</v>
      </c>
      <c r="K30" t="s">
        <v>445</v>
      </c>
      <c r="L30">
        <v>1346</v>
      </c>
      <c r="N30">
        <v>1009</v>
      </c>
      <c r="O30" t="s">
        <v>250</v>
      </c>
      <c r="P30" t="s">
        <v>250</v>
      </c>
      <c r="Q30">
        <v>1</v>
      </c>
      <c r="W30">
        <v>0</v>
      </c>
      <c r="X30">
        <v>2020706725</v>
      </c>
      <c r="Y30">
        <f t="shared" si="0"/>
        <v>0.01</v>
      </c>
      <c r="AA30">
        <v>2516.2199999999998</v>
      </c>
      <c r="AB30">
        <v>0</v>
      </c>
      <c r="AC30">
        <v>0</v>
      </c>
      <c r="AD30">
        <v>0</v>
      </c>
      <c r="AE30">
        <v>1562.87</v>
      </c>
      <c r="AF30">
        <v>0</v>
      </c>
      <c r="AG30">
        <v>0</v>
      </c>
      <c r="AH30">
        <v>0</v>
      </c>
      <c r="AI30">
        <v>1.61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0.01</v>
      </c>
      <c r="AU30" t="s">
        <v>3</v>
      </c>
      <c r="AV30">
        <v>0</v>
      </c>
      <c r="AW30">
        <v>2</v>
      </c>
      <c r="AX30">
        <v>48211432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15.628699999999998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15.628699999999998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ROUND(Y30*Source!I73,7)</f>
        <v>0.03</v>
      </c>
      <c r="CY30">
        <f t="shared" si="17"/>
        <v>2516.2199999999998</v>
      </c>
      <c r="CZ30">
        <f t="shared" si="18"/>
        <v>1562.87</v>
      </c>
      <c r="DA30">
        <f t="shared" si="19"/>
        <v>1.61</v>
      </c>
      <c r="DB30">
        <f t="shared" si="1"/>
        <v>15.63</v>
      </c>
      <c r="DC30">
        <f t="shared" si="2"/>
        <v>0</v>
      </c>
      <c r="DD30" t="s">
        <v>3</v>
      </c>
      <c r="DE30" t="s">
        <v>3</v>
      </c>
      <c r="DF30">
        <f>ROUND(ROUND(AE30*AI30,2)*CX30,2)</f>
        <v>75.489999999999995</v>
      </c>
      <c r="DG30">
        <f t="shared" si="16"/>
        <v>0</v>
      </c>
      <c r="DH30">
        <f t="shared" si="4"/>
        <v>0</v>
      </c>
      <c r="DI30">
        <f t="shared" si="5"/>
        <v>0</v>
      </c>
      <c r="DJ30">
        <f t="shared" si="20"/>
        <v>75.489999999999995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ROW(Source!A73)</f>
        <v>73</v>
      </c>
      <c r="B31">
        <v>48211122</v>
      </c>
      <c r="C31">
        <v>48211413</v>
      </c>
      <c r="D31">
        <v>46078078</v>
      </c>
      <c r="E31">
        <v>1</v>
      </c>
      <c r="F31">
        <v>1</v>
      </c>
      <c r="G31">
        <v>1</v>
      </c>
      <c r="H31">
        <v>3</v>
      </c>
      <c r="I31" t="s">
        <v>446</v>
      </c>
      <c r="J31" t="s">
        <v>447</v>
      </c>
      <c r="K31" t="s">
        <v>448</v>
      </c>
      <c r="L31">
        <v>1348</v>
      </c>
      <c r="N31">
        <v>1009</v>
      </c>
      <c r="O31" t="s">
        <v>424</v>
      </c>
      <c r="P31" t="s">
        <v>424</v>
      </c>
      <c r="Q31">
        <v>1000</v>
      </c>
      <c r="W31">
        <v>0</v>
      </c>
      <c r="X31">
        <v>279143845</v>
      </c>
      <c r="Y31">
        <f t="shared" si="0"/>
        <v>2.0000000000000002E-5</v>
      </c>
      <c r="AA31">
        <v>187820.13</v>
      </c>
      <c r="AB31">
        <v>0</v>
      </c>
      <c r="AC31">
        <v>0</v>
      </c>
      <c r="AD31">
        <v>0</v>
      </c>
      <c r="AE31">
        <v>146734.48000000001</v>
      </c>
      <c r="AF31">
        <v>0</v>
      </c>
      <c r="AG31">
        <v>0</v>
      </c>
      <c r="AH31">
        <v>0</v>
      </c>
      <c r="AI31">
        <v>1.28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2.0000000000000002E-5</v>
      </c>
      <c r="AU31" t="s">
        <v>3</v>
      </c>
      <c r="AV31">
        <v>0</v>
      </c>
      <c r="AW31">
        <v>2</v>
      </c>
      <c r="AX31">
        <v>48211433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2.9346896000000005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2.9346896000000005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ROUND(Y31*Source!I73,7)</f>
        <v>6.0000000000000002E-5</v>
      </c>
      <c r="CY31">
        <f t="shared" si="17"/>
        <v>187820.13</v>
      </c>
      <c r="CZ31">
        <f t="shared" si="18"/>
        <v>146734.48000000001</v>
      </c>
      <c r="DA31">
        <f t="shared" si="19"/>
        <v>1.28</v>
      </c>
      <c r="DB31">
        <f t="shared" si="1"/>
        <v>2.93</v>
      </c>
      <c r="DC31">
        <f t="shared" si="2"/>
        <v>0</v>
      </c>
      <c r="DD31" t="s">
        <v>3</v>
      </c>
      <c r="DE31" t="s">
        <v>3</v>
      </c>
      <c r="DF31">
        <f>ROUND(ROUND(AE31*AI31,2)*CX31,2)</f>
        <v>11.27</v>
      </c>
      <c r="DG31">
        <f t="shared" si="16"/>
        <v>0</v>
      </c>
      <c r="DH31">
        <f t="shared" si="4"/>
        <v>0</v>
      </c>
      <c r="DI31">
        <f t="shared" si="5"/>
        <v>0</v>
      </c>
      <c r="DJ31">
        <f t="shared" si="20"/>
        <v>11.27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ROW(Source!A73)</f>
        <v>73</v>
      </c>
      <c r="B32">
        <v>48211122</v>
      </c>
      <c r="C32">
        <v>48211413</v>
      </c>
      <c r="D32">
        <v>46092674</v>
      </c>
      <c r="E32">
        <v>1</v>
      </c>
      <c r="F32">
        <v>1</v>
      </c>
      <c r="G32">
        <v>1</v>
      </c>
      <c r="H32">
        <v>3</v>
      </c>
      <c r="I32" t="s">
        <v>449</v>
      </c>
      <c r="J32" t="s">
        <v>450</v>
      </c>
      <c r="K32" t="s">
        <v>451</v>
      </c>
      <c r="L32">
        <v>1425</v>
      </c>
      <c r="N32">
        <v>1013</v>
      </c>
      <c r="O32" t="s">
        <v>452</v>
      </c>
      <c r="P32" t="s">
        <v>452</v>
      </c>
      <c r="Q32">
        <v>1</v>
      </c>
      <c r="W32">
        <v>0</v>
      </c>
      <c r="X32">
        <v>-52635854</v>
      </c>
      <c r="Y32">
        <f t="shared" si="0"/>
        <v>0.04</v>
      </c>
      <c r="AA32">
        <v>319.45999999999998</v>
      </c>
      <c r="AB32">
        <v>0</v>
      </c>
      <c r="AC32">
        <v>0</v>
      </c>
      <c r="AD32">
        <v>0</v>
      </c>
      <c r="AE32">
        <v>233.18</v>
      </c>
      <c r="AF32">
        <v>0</v>
      </c>
      <c r="AG32">
        <v>0</v>
      </c>
      <c r="AH32">
        <v>0</v>
      </c>
      <c r="AI32">
        <v>1.37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0.04</v>
      </c>
      <c r="AU32" t="s">
        <v>3</v>
      </c>
      <c r="AV32">
        <v>0</v>
      </c>
      <c r="AW32">
        <v>2</v>
      </c>
      <c r="AX32">
        <v>48211434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9.3272000000000013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9.3272000000000013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ROUND(Y32*Source!I73,7)</f>
        <v>0.12</v>
      </c>
      <c r="CY32">
        <f t="shared" si="17"/>
        <v>319.45999999999998</v>
      </c>
      <c r="CZ32">
        <f t="shared" si="18"/>
        <v>233.18</v>
      </c>
      <c r="DA32">
        <f t="shared" si="19"/>
        <v>1.37</v>
      </c>
      <c r="DB32">
        <f t="shared" si="1"/>
        <v>9.33</v>
      </c>
      <c r="DC32">
        <f t="shared" si="2"/>
        <v>0</v>
      </c>
      <c r="DD32" t="s">
        <v>3</v>
      </c>
      <c r="DE32" t="s">
        <v>3</v>
      </c>
      <c r="DF32">
        <f>ROUND(ROUND(AE32*AI32,2)*CX32,2)</f>
        <v>38.340000000000003</v>
      </c>
      <c r="DG32">
        <f t="shared" si="16"/>
        <v>0</v>
      </c>
      <c r="DH32">
        <f t="shared" si="4"/>
        <v>0</v>
      </c>
      <c r="DI32">
        <f t="shared" si="5"/>
        <v>0</v>
      </c>
      <c r="DJ32">
        <f t="shared" si="20"/>
        <v>38.340000000000003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ROW(Source!A73)</f>
        <v>73</v>
      </c>
      <c r="B33">
        <v>48211122</v>
      </c>
      <c r="C33">
        <v>48211413</v>
      </c>
      <c r="D33">
        <v>0</v>
      </c>
      <c r="E33">
        <v>105</v>
      </c>
      <c r="F33">
        <v>1</v>
      </c>
      <c r="G33">
        <v>1</v>
      </c>
      <c r="H33">
        <v>3</v>
      </c>
      <c r="I33" t="s">
        <v>158</v>
      </c>
      <c r="J33" t="s">
        <v>3</v>
      </c>
      <c r="K33" t="s">
        <v>431</v>
      </c>
      <c r="L33">
        <v>3277935</v>
      </c>
      <c r="N33">
        <v>1013</v>
      </c>
      <c r="O33" t="s">
        <v>160</v>
      </c>
      <c r="P33" t="s">
        <v>160</v>
      </c>
      <c r="Q33">
        <v>1</v>
      </c>
      <c r="W33">
        <v>0</v>
      </c>
      <c r="X33">
        <v>109509048</v>
      </c>
      <c r="Y33">
        <f t="shared" ref="Y33:Y64" si="21">AT33</f>
        <v>2</v>
      </c>
      <c r="AA33">
        <v>135.07</v>
      </c>
      <c r="AB33">
        <v>0</v>
      </c>
      <c r="AC33">
        <v>0</v>
      </c>
      <c r="AD33">
        <v>0</v>
      </c>
      <c r="AE33">
        <v>135.06665000000001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</v>
      </c>
      <c r="AU33" t="s">
        <v>3</v>
      </c>
      <c r="AV33">
        <v>0</v>
      </c>
      <c r="AW33">
        <v>2</v>
      </c>
      <c r="AX33">
        <v>48211435</v>
      </c>
      <c r="AY33">
        <v>2</v>
      </c>
      <c r="AZ33">
        <v>16384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270.13330000000002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270.13330000000002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ROUND(Y33*Source!I73,7)</f>
        <v>6</v>
      </c>
      <c r="CY33">
        <f t="shared" si="17"/>
        <v>135.07</v>
      </c>
      <c r="CZ33">
        <f t="shared" si="18"/>
        <v>135.06665000000001</v>
      </c>
      <c r="DA33">
        <f t="shared" si="19"/>
        <v>1</v>
      </c>
      <c r="DB33">
        <f t="shared" ref="DB33:DB64" si="22">ROUND(ROUND(AT33*CZ33,2),6)</f>
        <v>270.13</v>
      </c>
      <c r="DC33">
        <f t="shared" ref="DC33:DC64" si="23">ROUND(ROUND(AT33*AG33,2),6)</f>
        <v>0</v>
      </c>
      <c r="DD33" t="s">
        <v>3</v>
      </c>
      <c r="DE33" t="s">
        <v>3</v>
      </c>
      <c r="DF33">
        <f t="shared" ref="DF33:DF43" si="24">ROUND(ROUND(AE33,2)*CX33,2)</f>
        <v>810.42</v>
      </c>
      <c r="DG33">
        <f t="shared" si="16"/>
        <v>0</v>
      </c>
      <c r="DH33">
        <f t="shared" ref="DH33:DH64" si="25">ROUND(ROUND(AG33,2)*CX33,2)</f>
        <v>0</v>
      </c>
      <c r="DI33">
        <f t="shared" ref="DI33:DI64" si="26">ROUND(ROUND(AH33,2)*CX33,2)</f>
        <v>0</v>
      </c>
      <c r="DJ33">
        <f t="shared" si="20"/>
        <v>810.42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ROW(Source!A74)</f>
        <v>74</v>
      </c>
      <c r="B34">
        <v>48211122</v>
      </c>
      <c r="C34">
        <v>48211436</v>
      </c>
      <c r="D34">
        <v>45910073</v>
      </c>
      <c r="E34">
        <v>115</v>
      </c>
      <c r="F34">
        <v>1</v>
      </c>
      <c r="G34">
        <v>1</v>
      </c>
      <c r="H34">
        <v>1</v>
      </c>
      <c r="I34" t="s">
        <v>453</v>
      </c>
      <c r="J34" t="s">
        <v>3</v>
      </c>
      <c r="K34" t="s">
        <v>454</v>
      </c>
      <c r="L34">
        <v>1191</v>
      </c>
      <c r="N34">
        <v>1013</v>
      </c>
      <c r="O34" t="s">
        <v>400</v>
      </c>
      <c r="P34" t="s">
        <v>400</v>
      </c>
      <c r="Q34">
        <v>1</v>
      </c>
      <c r="W34">
        <v>0</v>
      </c>
      <c r="X34">
        <v>466784210</v>
      </c>
      <c r="Y34">
        <f t="shared" si="21"/>
        <v>1.03</v>
      </c>
      <c r="AA34">
        <v>0</v>
      </c>
      <c r="AB34">
        <v>0</v>
      </c>
      <c r="AC34">
        <v>0</v>
      </c>
      <c r="AD34">
        <v>703.8</v>
      </c>
      <c r="AE34">
        <v>0</v>
      </c>
      <c r="AF34">
        <v>0</v>
      </c>
      <c r="AG34">
        <v>0</v>
      </c>
      <c r="AH34">
        <v>703.8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3</v>
      </c>
      <c r="AT34">
        <v>1.03</v>
      </c>
      <c r="AU34" t="s">
        <v>3</v>
      </c>
      <c r="AV34">
        <v>1</v>
      </c>
      <c r="AW34">
        <v>2</v>
      </c>
      <c r="AX34">
        <v>48211441</v>
      </c>
      <c r="AY34">
        <v>2</v>
      </c>
      <c r="AZ34">
        <v>131072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724.91399999999999</v>
      </c>
      <c r="BN34">
        <v>1.03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724.91399999999999</v>
      </c>
      <c r="BU34">
        <v>1.03</v>
      </c>
      <c r="BV34">
        <v>0</v>
      </c>
      <c r="BW34">
        <v>1</v>
      </c>
      <c r="CU34">
        <f>ROUND(AT34*Source!I74*AH34*AL34,2)</f>
        <v>2174.7399999999998</v>
      </c>
      <c r="CV34">
        <f>ROUND(Y34*Source!I74,7)</f>
        <v>3.09</v>
      </c>
      <c r="CW34">
        <v>0</v>
      </c>
      <c r="CX34">
        <f>ROUND(Y34*Source!I74,7)</f>
        <v>3.09</v>
      </c>
      <c r="CY34">
        <f>AD34</f>
        <v>703.8</v>
      </c>
      <c r="CZ34">
        <f>AH34</f>
        <v>703.8</v>
      </c>
      <c r="DA34">
        <f>AL34</f>
        <v>1</v>
      </c>
      <c r="DB34">
        <f t="shared" si="22"/>
        <v>724.91</v>
      </c>
      <c r="DC34">
        <f t="shared" si="23"/>
        <v>0</v>
      </c>
      <c r="DD34" t="s">
        <v>3</v>
      </c>
      <c r="DE34" t="s">
        <v>3</v>
      </c>
      <c r="DF34">
        <f t="shared" si="24"/>
        <v>0</v>
      </c>
      <c r="DG34">
        <f t="shared" si="16"/>
        <v>0</v>
      </c>
      <c r="DH34">
        <f t="shared" si="25"/>
        <v>0</v>
      </c>
      <c r="DI34">
        <f t="shared" si="26"/>
        <v>2174.7399999999998</v>
      </c>
      <c r="DJ34">
        <f>DI34</f>
        <v>2174.7399999999998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ROW(Source!A74)</f>
        <v>74</v>
      </c>
      <c r="B35">
        <v>48211122</v>
      </c>
      <c r="C35">
        <v>48211436</v>
      </c>
      <c r="D35">
        <v>45910359</v>
      </c>
      <c r="E35">
        <v>115</v>
      </c>
      <c r="F35">
        <v>1</v>
      </c>
      <c r="G35">
        <v>1</v>
      </c>
      <c r="H35">
        <v>1</v>
      </c>
      <c r="I35" t="s">
        <v>401</v>
      </c>
      <c r="J35" t="s">
        <v>3</v>
      </c>
      <c r="K35" t="s">
        <v>402</v>
      </c>
      <c r="L35">
        <v>1191</v>
      </c>
      <c r="N35">
        <v>1013</v>
      </c>
      <c r="O35" t="s">
        <v>400</v>
      </c>
      <c r="P35" t="s">
        <v>400</v>
      </c>
      <c r="Q35">
        <v>1</v>
      </c>
      <c r="W35">
        <v>0</v>
      </c>
      <c r="X35">
        <v>-1417349443</v>
      </c>
      <c r="Y35">
        <f t="shared" si="21"/>
        <v>0.01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0</v>
      </c>
      <c r="AQ35">
        <v>1</v>
      </c>
      <c r="AR35">
        <v>0</v>
      </c>
      <c r="AS35" t="s">
        <v>3</v>
      </c>
      <c r="AT35">
        <v>0.01</v>
      </c>
      <c r="AU35" t="s">
        <v>3</v>
      </c>
      <c r="AV35">
        <v>2</v>
      </c>
      <c r="AW35">
        <v>2</v>
      </c>
      <c r="AX35">
        <v>48211442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ROUND(Y35*Source!I74,7)</f>
        <v>0.03</v>
      </c>
      <c r="CY35">
        <f>AD35</f>
        <v>0</v>
      </c>
      <c r="CZ35">
        <f>AH35</f>
        <v>0</v>
      </c>
      <c r="DA35">
        <f>AL35</f>
        <v>1</v>
      </c>
      <c r="DB35">
        <f t="shared" si="22"/>
        <v>0</v>
      </c>
      <c r="DC35">
        <f t="shared" si="23"/>
        <v>0</v>
      </c>
      <c r="DD35" t="s">
        <v>3</v>
      </c>
      <c r="DE35" t="s">
        <v>3</v>
      </c>
      <c r="DF35">
        <f t="shared" si="24"/>
        <v>0</v>
      </c>
      <c r="DG35">
        <f t="shared" si="16"/>
        <v>0</v>
      </c>
      <c r="DH35">
        <f t="shared" si="25"/>
        <v>0</v>
      </c>
      <c r="DI35">
        <f t="shared" si="2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ROW(Source!A74)</f>
        <v>74</v>
      </c>
      <c r="B36">
        <v>48211122</v>
      </c>
      <c r="C36">
        <v>48211436</v>
      </c>
      <c r="D36">
        <v>46129773</v>
      </c>
      <c r="E36">
        <v>1</v>
      </c>
      <c r="F36">
        <v>1</v>
      </c>
      <c r="G36">
        <v>1</v>
      </c>
      <c r="H36">
        <v>2</v>
      </c>
      <c r="I36" t="s">
        <v>408</v>
      </c>
      <c r="J36" t="s">
        <v>409</v>
      </c>
      <c r="K36" t="s">
        <v>410</v>
      </c>
      <c r="L36">
        <v>1368</v>
      </c>
      <c r="N36">
        <v>1011</v>
      </c>
      <c r="O36" t="s">
        <v>406</v>
      </c>
      <c r="P36" t="s">
        <v>406</v>
      </c>
      <c r="Q36">
        <v>1</v>
      </c>
      <c r="W36">
        <v>0</v>
      </c>
      <c r="X36">
        <v>-1370349894</v>
      </c>
      <c r="Y36">
        <f t="shared" si="21"/>
        <v>0.01</v>
      </c>
      <c r="AA36">
        <v>0</v>
      </c>
      <c r="AB36">
        <v>572.77</v>
      </c>
      <c r="AC36">
        <v>782.65</v>
      </c>
      <c r="AD36">
        <v>0</v>
      </c>
      <c r="AE36">
        <v>0</v>
      </c>
      <c r="AF36">
        <v>572.77</v>
      </c>
      <c r="AG36">
        <v>782.65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0.01</v>
      </c>
      <c r="AU36" t="s">
        <v>3</v>
      </c>
      <c r="AV36">
        <v>0</v>
      </c>
      <c r="AW36">
        <v>2</v>
      </c>
      <c r="AX36">
        <v>48211443</v>
      </c>
      <c r="AY36">
        <v>2</v>
      </c>
      <c r="AZ36">
        <v>98304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5.7276999999999996</v>
      </c>
      <c r="BL36">
        <v>7.8265000000000002</v>
      </c>
      <c r="BM36">
        <v>0</v>
      </c>
      <c r="BN36">
        <v>0</v>
      </c>
      <c r="BO36">
        <v>0.01</v>
      </c>
      <c r="BP36">
        <v>1</v>
      </c>
      <c r="BQ36">
        <v>0</v>
      </c>
      <c r="BR36">
        <v>5.7276999999999996</v>
      </c>
      <c r="BS36">
        <v>7.8265000000000002</v>
      </c>
      <c r="BT36">
        <v>0</v>
      </c>
      <c r="BU36">
        <v>0</v>
      </c>
      <c r="BV36">
        <v>0.01</v>
      </c>
      <c r="BW36">
        <v>1</v>
      </c>
      <c r="CV36">
        <v>0</v>
      </c>
      <c r="CW36">
        <f>ROUND(Y36*Source!I74*DO36,7)</f>
        <v>0.03</v>
      </c>
      <c r="CX36">
        <f>ROUND(Y36*Source!I74,7)</f>
        <v>0.03</v>
      </c>
      <c r="CY36">
        <f>AB36</f>
        <v>572.77</v>
      </c>
      <c r="CZ36">
        <f>AF36</f>
        <v>572.77</v>
      </c>
      <c r="DA36">
        <f>AJ36</f>
        <v>1</v>
      </c>
      <c r="DB36">
        <f t="shared" si="22"/>
        <v>5.73</v>
      </c>
      <c r="DC36">
        <f t="shared" si="23"/>
        <v>7.83</v>
      </c>
      <c r="DD36" t="s">
        <v>3</v>
      </c>
      <c r="DE36" t="s">
        <v>3</v>
      </c>
      <c r="DF36">
        <f t="shared" si="24"/>
        <v>0</v>
      </c>
      <c r="DG36">
        <f t="shared" si="16"/>
        <v>17.18</v>
      </c>
      <c r="DH36">
        <f t="shared" si="25"/>
        <v>23.48</v>
      </c>
      <c r="DI36">
        <f t="shared" si="26"/>
        <v>0</v>
      </c>
      <c r="DJ36">
        <f>DG36+DH36</f>
        <v>40.659999999999997</v>
      </c>
      <c r="DK36">
        <v>1</v>
      </c>
      <c r="DL36" t="s">
        <v>411</v>
      </c>
      <c r="DM36">
        <v>4</v>
      </c>
      <c r="DN36" t="s">
        <v>400</v>
      </c>
      <c r="DO36">
        <v>1</v>
      </c>
    </row>
    <row r="37" spans="1:119" x14ac:dyDescent="0.2">
      <c r="A37">
        <f>ROW(Source!A74)</f>
        <v>74</v>
      </c>
      <c r="B37">
        <v>48211122</v>
      </c>
      <c r="C37">
        <v>48211436</v>
      </c>
      <c r="D37">
        <v>0</v>
      </c>
      <c r="E37">
        <v>105</v>
      </c>
      <c r="F37">
        <v>1</v>
      </c>
      <c r="G37">
        <v>1</v>
      </c>
      <c r="H37">
        <v>3</v>
      </c>
      <c r="I37" t="s">
        <v>158</v>
      </c>
      <c r="J37" t="s">
        <v>3</v>
      </c>
      <c r="K37" t="s">
        <v>431</v>
      </c>
      <c r="L37">
        <v>3277935</v>
      </c>
      <c r="N37">
        <v>1013</v>
      </c>
      <c r="O37" t="s">
        <v>160</v>
      </c>
      <c r="P37" t="s">
        <v>160</v>
      </c>
      <c r="Q37">
        <v>1</v>
      </c>
      <c r="W37">
        <v>0</v>
      </c>
      <c r="X37">
        <v>109509048</v>
      </c>
      <c r="Y37">
        <f t="shared" si="21"/>
        <v>2</v>
      </c>
      <c r="AA37">
        <v>7.25</v>
      </c>
      <c r="AB37">
        <v>0</v>
      </c>
      <c r="AC37">
        <v>0</v>
      </c>
      <c r="AD37">
        <v>0</v>
      </c>
      <c r="AE37">
        <v>7.2491399999999997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</v>
      </c>
      <c r="AU37" t="s">
        <v>3</v>
      </c>
      <c r="AV37">
        <v>0</v>
      </c>
      <c r="AW37">
        <v>2</v>
      </c>
      <c r="AX37">
        <v>48211444</v>
      </c>
      <c r="AY37">
        <v>2</v>
      </c>
      <c r="AZ37">
        <v>16384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14.498279999999999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14.498279999999999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ROUND(Y37*Source!I74,7)</f>
        <v>6</v>
      </c>
      <c r="CY37">
        <f>AA37</f>
        <v>7.25</v>
      </c>
      <c r="CZ37">
        <f>AE37</f>
        <v>7.2491399999999997</v>
      </c>
      <c r="DA37">
        <f>AI37</f>
        <v>1</v>
      </c>
      <c r="DB37">
        <f t="shared" si="22"/>
        <v>14.5</v>
      </c>
      <c r="DC37">
        <f t="shared" si="23"/>
        <v>0</v>
      </c>
      <c r="DD37" t="s">
        <v>3</v>
      </c>
      <c r="DE37" t="s">
        <v>3</v>
      </c>
      <c r="DF37">
        <f t="shared" si="24"/>
        <v>43.5</v>
      </c>
      <c r="DG37">
        <f t="shared" si="16"/>
        <v>0</v>
      </c>
      <c r="DH37">
        <f t="shared" si="25"/>
        <v>0</v>
      </c>
      <c r="DI37">
        <f t="shared" si="26"/>
        <v>0</v>
      </c>
      <c r="DJ37">
        <f>DF37</f>
        <v>43.5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ROW(Source!A81)</f>
        <v>81</v>
      </c>
      <c r="B38">
        <v>48211122</v>
      </c>
      <c r="C38">
        <v>48211451</v>
      </c>
      <c r="D38">
        <v>45910100</v>
      </c>
      <c r="E38">
        <v>115</v>
      </c>
      <c r="F38">
        <v>1</v>
      </c>
      <c r="G38">
        <v>1</v>
      </c>
      <c r="H38">
        <v>1</v>
      </c>
      <c r="I38" t="s">
        <v>455</v>
      </c>
      <c r="J38" t="s">
        <v>3</v>
      </c>
      <c r="K38" t="s">
        <v>456</v>
      </c>
      <c r="L38">
        <v>1191</v>
      </c>
      <c r="N38">
        <v>1013</v>
      </c>
      <c r="O38" t="s">
        <v>400</v>
      </c>
      <c r="P38" t="s">
        <v>400</v>
      </c>
      <c r="Q38">
        <v>1</v>
      </c>
      <c r="W38">
        <v>0</v>
      </c>
      <c r="X38">
        <v>-2000940930</v>
      </c>
      <c r="Y38">
        <f t="shared" si="21"/>
        <v>0.22</v>
      </c>
      <c r="AA38">
        <v>0</v>
      </c>
      <c r="AB38">
        <v>0</v>
      </c>
      <c r="AC38">
        <v>0</v>
      </c>
      <c r="AD38">
        <v>765.13</v>
      </c>
      <c r="AE38">
        <v>0</v>
      </c>
      <c r="AF38">
        <v>0</v>
      </c>
      <c r="AG38">
        <v>0</v>
      </c>
      <c r="AH38">
        <v>765.13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0</v>
      </c>
      <c r="AQ38">
        <v>1</v>
      </c>
      <c r="AR38">
        <v>0</v>
      </c>
      <c r="AS38" t="s">
        <v>3</v>
      </c>
      <c r="AT38">
        <v>0.22</v>
      </c>
      <c r="AU38" t="s">
        <v>3</v>
      </c>
      <c r="AV38">
        <v>1</v>
      </c>
      <c r="AW38">
        <v>2</v>
      </c>
      <c r="AX38">
        <v>48211454</v>
      </c>
      <c r="AY38">
        <v>2</v>
      </c>
      <c r="AZ38">
        <v>131072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168.32859999999999</v>
      </c>
      <c r="BN38">
        <v>0.22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168.32859999999999</v>
      </c>
      <c r="BU38">
        <v>0.22</v>
      </c>
      <c r="BV38">
        <v>0</v>
      </c>
      <c r="BW38">
        <v>1</v>
      </c>
      <c r="CU38">
        <f>ROUND(AT38*Source!I81*AH38*AL38,2)</f>
        <v>8079.77</v>
      </c>
      <c r="CV38">
        <f>ROUND(Y38*Source!I81,7)</f>
        <v>10.56</v>
      </c>
      <c r="CW38">
        <v>0</v>
      </c>
      <c r="CX38">
        <f>ROUND(Y38*Source!I81,7)</f>
        <v>10.56</v>
      </c>
      <c r="CY38">
        <f>AD38</f>
        <v>765.13</v>
      </c>
      <c r="CZ38">
        <f>AH38</f>
        <v>765.13</v>
      </c>
      <c r="DA38">
        <f>AL38</f>
        <v>1</v>
      </c>
      <c r="DB38">
        <f t="shared" si="22"/>
        <v>168.33</v>
      </c>
      <c r="DC38">
        <f t="shared" si="23"/>
        <v>0</v>
      </c>
      <c r="DD38" t="s">
        <v>3</v>
      </c>
      <c r="DE38" t="s">
        <v>3</v>
      </c>
      <c r="DF38">
        <f t="shared" si="24"/>
        <v>0</v>
      </c>
      <c r="DG38">
        <f t="shared" si="16"/>
        <v>0</v>
      </c>
      <c r="DH38">
        <f t="shared" si="25"/>
        <v>0</v>
      </c>
      <c r="DI38">
        <f t="shared" si="26"/>
        <v>8079.77</v>
      </c>
      <c r="DJ38">
        <f>DI38</f>
        <v>8079.77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ROW(Source!A81)</f>
        <v>81</v>
      </c>
      <c r="B39">
        <v>48211122</v>
      </c>
      <c r="C39">
        <v>48211451</v>
      </c>
      <c r="D39">
        <v>0</v>
      </c>
      <c r="E39">
        <v>105</v>
      </c>
      <c r="F39">
        <v>1</v>
      </c>
      <c r="G39">
        <v>1</v>
      </c>
      <c r="H39">
        <v>3</v>
      </c>
      <c r="I39" t="s">
        <v>158</v>
      </c>
      <c r="J39" t="s">
        <v>3</v>
      </c>
      <c r="K39" t="s">
        <v>431</v>
      </c>
      <c r="L39">
        <v>3277935</v>
      </c>
      <c r="N39">
        <v>1013</v>
      </c>
      <c r="O39" t="s">
        <v>160</v>
      </c>
      <c r="P39" t="s">
        <v>160</v>
      </c>
      <c r="Q39">
        <v>1</v>
      </c>
      <c r="W39">
        <v>0</v>
      </c>
      <c r="X39">
        <v>109509048</v>
      </c>
      <c r="Y39">
        <f t="shared" si="21"/>
        <v>2</v>
      </c>
      <c r="AA39">
        <v>1.68</v>
      </c>
      <c r="AB39">
        <v>0</v>
      </c>
      <c r="AC39">
        <v>0</v>
      </c>
      <c r="AD39">
        <v>0</v>
      </c>
      <c r="AE39">
        <v>1.6832859999999998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48211455</v>
      </c>
      <c r="AY39">
        <v>2</v>
      </c>
      <c r="AZ39">
        <v>16384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3.3665719999999997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3.3665719999999997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ROUND(Y39*Source!I81,7)</f>
        <v>96</v>
      </c>
      <c r="CY39">
        <f>AA39</f>
        <v>1.68</v>
      </c>
      <c r="CZ39">
        <f>AE39</f>
        <v>1.6832859999999998</v>
      </c>
      <c r="DA39">
        <f>AI39</f>
        <v>1</v>
      </c>
      <c r="DB39">
        <f t="shared" si="22"/>
        <v>3.37</v>
      </c>
      <c r="DC39">
        <f t="shared" si="23"/>
        <v>0</v>
      </c>
      <c r="DD39" t="s">
        <v>3</v>
      </c>
      <c r="DE39" t="s">
        <v>3</v>
      </c>
      <c r="DF39">
        <f t="shared" si="24"/>
        <v>161.28</v>
      </c>
      <c r="DG39">
        <f t="shared" si="16"/>
        <v>0</v>
      </c>
      <c r="DH39">
        <f t="shared" si="25"/>
        <v>0</v>
      </c>
      <c r="DI39">
        <f t="shared" si="26"/>
        <v>0</v>
      </c>
      <c r="DJ39">
        <f>DF39</f>
        <v>161.28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ROW(Source!A82)</f>
        <v>82</v>
      </c>
      <c r="B40">
        <v>48211122</v>
      </c>
      <c r="C40">
        <v>48211456</v>
      </c>
      <c r="D40">
        <v>45910152</v>
      </c>
      <c r="E40">
        <v>115</v>
      </c>
      <c r="F40">
        <v>1</v>
      </c>
      <c r="G40">
        <v>1</v>
      </c>
      <c r="H40">
        <v>1</v>
      </c>
      <c r="I40" t="s">
        <v>457</v>
      </c>
      <c r="J40" t="s">
        <v>3</v>
      </c>
      <c r="K40" t="s">
        <v>458</v>
      </c>
      <c r="L40">
        <v>1191</v>
      </c>
      <c r="N40">
        <v>1013</v>
      </c>
      <c r="O40" t="s">
        <v>400</v>
      </c>
      <c r="P40" t="s">
        <v>400</v>
      </c>
      <c r="Q40">
        <v>1</v>
      </c>
      <c r="W40">
        <v>0</v>
      </c>
      <c r="X40">
        <v>303490689</v>
      </c>
      <c r="Y40">
        <f t="shared" si="21"/>
        <v>3.59</v>
      </c>
      <c r="AA40">
        <v>0</v>
      </c>
      <c r="AB40">
        <v>0</v>
      </c>
      <c r="AC40">
        <v>0</v>
      </c>
      <c r="AD40">
        <v>887.79</v>
      </c>
      <c r="AE40">
        <v>0</v>
      </c>
      <c r="AF40">
        <v>0</v>
      </c>
      <c r="AG40">
        <v>0</v>
      </c>
      <c r="AH40">
        <v>887.79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3.59</v>
      </c>
      <c r="AU40" t="s">
        <v>3</v>
      </c>
      <c r="AV40">
        <v>1</v>
      </c>
      <c r="AW40">
        <v>2</v>
      </c>
      <c r="AX40">
        <v>48211460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3187.1660999999999</v>
      </c>
      <c r="BN40">
        <v>3.59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3187.1660999999999</v>
      </c>
      <c r="BU40">
        <v>3.59</v>
      </c>
      <c r="BV40">
        <v>0</v>
      </c>
      <c r="BW40">
        <v>1</v>
      </c>
      <c r="CU40">
        <f>ROUND(AT40*Source!I82*AH40*AL40,2)</f>
        <v>6374.33</v>
      </c>
      <c r="CV40">
        <f>ROUND(Y40*Source!I82,7)</f>
        <v>7.18</v>
      </c>
      <c r="CW40">
        <v>0</v>
      </c>
      <c r="CX40">
        <f>ROUND(Y40*Source!I82,7)</f>
        <v>7.18</v>
      </c>
      <c r="CY40">
        <f>AD40</f>
        <v>887.79</v>
      </c>
      <c r="CZ40">
        <f>AH40</f>
        <v>887.79</v>
      </c>
      <c r="DA40">
        <f>AL40</f>
        <v>1</v>
      </c>
      <c r="DB40">
        <f t="shared" si="22"/>
        <v>3187.17</v>
      </c>
      <c r="DC40">
        <f t="shared" si="23"/>
        <v>0</v>
      </c>
      <c r="DD40" t="s">
        <v>3</v>
      </c>
      <c r="DE40" t="s">
        <v>3</v>
      </c>
      <c r="DF40">
        <f t="shared" si="24"/>
        <v>0</v>
      </c>
      <c r="DG40">
        <f t="shared" si="16"/>
        <v>0</v>
      </c>
      <c r="DH40">
        <f t="shared" si="25"/>
        <v>0</v>
      </c>
      <c r="DI40">
        <f t="shared" si="26"/>
        <v>6374.33</v>
      </c>
      <c r="DJ40">
        <f>DI40</f>
        <v>6374.33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ROW(Source!A82)</f>
        <v>82</v>
      </c>
      <c r="B41">
        <v>48211122</v>
      </c>
      <c r="C41">
        <v>48211456</v>
      </c>
      <c r="D41">
        <v>46044217</v>
      </c>
      <c r="E41">
        <v>1</v>
      </c>
      <c r="F41">
        <v>1</v>
      </c>
      <c r="G41">
        <v>1</v>
      </c>
      <c r="H41">
        <v>3</v>
      </c>
      <c r="I41" t="s">
        <v>459</v>
      </c>
      <c r="J41" t="s">
        <v>460</v>
      </c>
      <c r="K41" t="s">
        <v>461</v>
      </c>
      <c r="L41">
        <v>1383</v>
      </c>
      <c r="N41">
        <v>1013</v>
      </c>
      <c r="O41" t="s">
        <v>462</v>
      </c>
      <c r="P41" t="s">
        <v>462</v>
      </c>
      <c r="Q41">
        <v>1</v>
      </c>
      <c r="W41">
        <v>0</v>
      </c>
      <c r="X41">
        <v>1465295636</v>
      </c>
      <c r="Y41">
        <f t="shared" si="21"/>
        <v>0.76419999999999999</v>
      </c>
      <c r="AA41">
        <v>6</v>
      </c>
      <c r="AB41">
        <v>0</v>
      </c>
      <c r="AC41">
        <v>0</v>
      </c>
      <c r="AD41">
        <v>0</v>
      </c>
      <c r="AE41">
        <v>6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0.76419999999999999</v>
      </c>
      <c r="AU41" t="s">
        <v>3</v>
      </c>
      <c r="AV41">
        <v>0</v>
      </c>
      <c r="AW41">
        <v>2</v>
      </c>
      <c r="AX41">
        <v>48211461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4.5852000000000004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4.5852000000000004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ROUND(Y41*Source!I82,7)</f>
        <v>1.5284</v>
      </c>
      <c r="CY41">
        <f>AA41</f>
        <v>6</v>
      </c>
      <c r="CZ41">
        <f>AE41</f>
        <v>6</v>
      </c>
      <c r="DA41">
        <f>AI41</f>
        <v>1</v>
      </c>
      <c r="DB41">
        <f t="shared" si="22"/>
        <v>4.59</v>
      </c>
      <c r="DC41">
        <f t="shared" si="23"/>
        <v>0</v>
      </c>
      <c r="DD41" t="s">
        <v>3</v>
      </c>
      <c r="DE41" t="s">
        <v>3</v>
      </c>
      <c r="DF41">
        <f t="shared" si="24"/>
        <v>9.17</v>
      </c>
      <c r="DG41">
        <f t="shared" si="16"/>
        <v>0</v>
      </c>
      <c r="DH41">
        <f t="shared" si="25"/>
        <v>0</v>
      </c>
      <c r="DI41">
        <f t="shared" si="26"/>
        <v>0</v>
      </c>
      <c r="DJ41">
        <f>DF41</f>
        <v>9.17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ROW(Source!A82)</f>
        <v>82</v>
      </c>
      <c r="B42">
        <v>48211122</v>
      </c>
      <c r="C42">
        <v>48211456</v>
      </c>
      <c r="D42">
        <v>45917261</v>
      </c>
      <c r="E42">
        <v>115</v>
      </c>
      <c r="F42">
        <v>1</v>
      </c>
      <c r="G42">
        <v>1</v>
      </c>
      <c r="H42">
        <v>3</v>
      </c>
      <c r="I42" t="s">
        <v>158</v>
      </c>
      <c r="J42" t="s">
        <v>3</v>
      </c>
      <c r="K42" t="s">
        <v>159</v>
      </c>
      <c r="L42">
        <v>3277935</v>
      </c>
      <c r="N42">
        <v>1013</v>
      </c>
      <c r="O42" t="s">
        <v>160</v>
      </c>
      <c r="P42" t="s">
        <v>160</v>
      </c>
      <c r="Q42">
        <v>1</v>
      </c>
      <c r="W42">
        <v>0</v>
      </c>
      <c r="X42">
        <v>274903907</v>
      </c>
      <c r="Y42">
        <f t="shared" si="21"/>
        <v>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2</v>
      </c>
      <c r="AU42" t="s">
        <v>3</v>
      </c>
      <c r="AV42">
        <v>0</v>
      </c>
      <c r="AW42">
        <v>2</v>
      </c>
      <c r="AX42">
        <v>48211462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ROUND(Y42*Source!I82,7)</f>
        <v>4</v>
      </c>
      <c r="CY42">
        <f>AA42</f>
        <v>0</v>
      </c>
      <c r="CZ42">
        <f>AE42</f>
        <v>0</v>
      </c>
      <c r="DA42">
        <f>AI42</f>
        <v>1</v>
      </c>
      <c r="DB42">
        <f t="shared" si="22"/>
        <v>0</v>
      </c>
      <c r="DC42">
        <f t="shared" si="23"/>
        <v>0</v>
      </c>
      <c r="DD42" t="s">
        <v>3</v>
      </c>
      <c r="DE42" t="s">
        <v>3</v>
      </c>
      <c r="DF42">
        <f t="shared" si="24"/>
        <v>0</v>
      </c>
      <c r="DG42">
        <f t="shared" si="16"/>
        <v>0</v>
      </c>
      <c r="DH42">
        <f t="shared" si="25"/>
        <v>0</v>
      </c>
      <c r="DI42">
        <f t="shared" si="26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ROW(Source!A84)</f>
        <v>84</v>
      </c>
      <c r="B43">
        <v>48211122</v>
      </c>
      <c r="C43">
        <v>48211464</v>
      </c>
      <c r="D43">
        <v>45910116</v>
      </c>
      <c r="E43">
        <v>115</v>
      </c>
      <c r="F43">
        <v>1</v>
      </c>
      <c r="G43">
        <v>1</v>
      </c>
      <c r="H43">
        <v>1</v>
      </c>
      <c r="I43" t="s">
        <v>398</v>
      </c>
      <c r="J43" t="s">
        <v>3</v>
      </c>
      <c r="K43" t="s">
        <v>399</v>
      </c>
      <c r="L43">
        <v>1191</v>
      </c>
      <c r="N43">
        <v>1013</v>
      </c>
      <c r="O43" t="s">
        <v>400</v>
      </c>
      <c r="P43" t="s">
        <v>400</v>
      </c>
      <c r="Q43">
        <v>1</v>
      </c>
      <c r="W43">
        <v>0</v>
      </c>
      <c r="X43">
        <v>-334591851</v>
      </c>
      <c r="Y43">
        <f t="shared" si="21"/>
        <v>1.03</v>
      </c>
      <c r="AA43">
        <v>0</v>
      </c>
      <c r="AB43">
        <v>0</v>
      </c>
      <c r="AC43">
        <v>0</v>
      </c>
      <c r="AD43">
        <v>806.02</v>
      </c>
      <c r="AE43">
        <v>0</v>
      </c>
      <c r="AF43">
        <v>0</v>
      </c>
      <c r="AG43">
        <v>0</v>
      </c>
      <c r="AH43">
        <v>806.02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1.03</v>
      </c>
      <c r="AU43" t="s">
        <v>3</v>
      </c>
      <c r="AV43">
        <v>1</v>
      </c>
      <c r="AW43">
        <v>2</v>
      </c>
      <c r="AX43">
        <v>48211468</v>
      </c>
      <c r="AY43">
        <v>2</v>
      </c>
      <c r="AZ43">
        <v>131072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830.20060000000001</v>
      </c>
      <c r="BN43">
        <v>1.03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830.20060000000001</v>
      </c>
      <c r="BU43">
        <v>1.03</v>
      </c>
      <c r="BV43">
        <v>0</v>
      </c>
      <c r="BW43">
        <v>1</v>
      </c>
      <c r="CU43">
        <f>ROUND(AT43*Source!I84*AH43*AL43,2)</f>
        <v>3320.8</v>
      </c>
      <c r="CV43">
        <f>ROUND(Y43*Source!I84,7)</f>
        <v>4.12</v>
      </c>
      <c r="CW43">
        <v>0</v>
      </c>
      <c r="CX43">
        <f>ROUND(Y43*Source!I84,7)</f>
        <v>4.12</v>
      </c>
      <c r="CY43">
        <f>AD43</f>
        <v>806.02</v>
      </c>
      <c r="CZ43">
        <f>AH43</f>
        <v>806.02</v>
      </c>
      <c r="DA43">
        <f>AL43</f>
        <v>1</v>
      </c>
      <c r="DB43">
        <f t="shared" si="22"/>
        <v>830.2</v>
      </c>
      <c r="DC43">
        <f t="shared" si="23"/>
        <v>0</v>
      </c>
      <c r="DD43" t="s">
        <v>3</v>
      </c>
      <c r="DE43" t="s">
        <v>3</v>
      </c>
      <c r="DF43">
        <f t="shared" si="24"/>
        <v>0</v>
      </c>
      <c r="DG43">
        <f t="shared" si="16"/>
        <v>0</v>
      </c>
      <c r="DH43">
        <f t="shared" si="25"/>
        <v>0</v>
      </c>
      <c r="DI43">
        <f t="shared" si="26"/>
        <v>3320.8</v>
      </c>
      <c r="DJ43">
        <f>DI43</f>
        <v>3320.8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ROW(Source!A84)</f>
        <v>84</v>
      </c>
      <c r="B44">
        <v>48211122</v>
      </c>
      <c r="C44">
        <v>48211464</v>
      </c>
      <c r="D44">
        <v>46046881</v>
      </c>
      <c r="E44">
        <v>1</v>
      </c>
      <c r="F44">
        <v>1</v>
      </c>
      <c r="G44">
        <v>1</v>
      </c>
      <c r="H44">
        <v>3</v>
      </c>
      <c r="I44" t="s">
        <v>418</v>
      </c>
      <c r="J44" t="s">
        <v>419</v>
      </c>
      <c r="K44" t="s">
        <v>420</v>
      </c>
      <c r="L44">
        <v>1346</v>
      </c>
      <c r="N44">
        <v>1009</v>
      </c>
      <c r="O44" t="s">
        <v>250</v>
      </c>
      <c r="P44" t="s">
        <v>250</v>
      </c>
      <c r="Q44">
        <v>1</v>
      </c>
      <c r="W44">
        <v>0</v>
      </c>
      <c r="X44">
        <v>813299601</v>
      </c>
      <c r="Y44">
        <f t="shared" si="21"/>
        <v>0.02</v>
      </c>
      <c r="AA44">
        <v>197.67</v>
      </c>
      <c r="AB44">
        <v>0</v>
      </c>
      <c r="AC44">
        <v>0</v>
      </c>
      <c r="AD44">
        <v>0</v>
      </c>
      <c r="AE44">
        <v>174.93</v>
      </c>
      <c r="AF44">
        <v>0</v>
      </c>
      <c r="AG44">
        <v>0</v>
      </c>
      <c r="AH44">
        <v>0</v>
      </c>
      <c r="AI44">
        <v>1.1299999999999999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0.02</v>
      </c>
      <c r="AU44" t="s">
        <v>3</v>
      </c>
      <c r="AV44">
        <v>0</v>
      </c>
      <c r="AW44">
        <v>2</v>
      </c>
      <c r="AX44">
        <v>48211469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3.4986000000000002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3.4986000000000002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ROUND(Y44*Source!I84,7)</f>
        <v>0.08</v>
      </c>
      <c r="CY44">
        <f>AA44</f>
        <v>197.67</v>
      </c>
      <c r="CZ44">
        <f>AE44</f>
        <v>174.93</v>
      </c>
      <c r="DA44">
        <f>AI44</f>
        <v>1.1299999999999999</v>
      </c>
      <c r="DB44">
        <f t="shared" si="22"/>
        <v>3.5</v>
      </c>
      <c r="DC44">
        <f t="shared" si="23"/>
        <v>0</v>
      </c>
      <c r="DD44" t="s">
        <v>3</v>
      </c>
      <c r="DE44" t="s">
        <v>3</v>
      </c>
      <c r="DF44">
        <f>ROUND(ROUND(AE44*AI44,2)*CX44,2)</f>
        <v>15.81</v>
      </c>
      <c r="DG44">
        <f t="shared" si="16"/>
        <v>0</v>
      </c>
      <c r="DH44">
        <f t="shared" si="25"/>
        <v>0</v>
      </c>
      <c r="DI44">
        <f t="shared" si="26"/>
        <v>0</v>
      </c>
      <c r="DJ44">
        <f>DF44</f>
        <v>15.81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ROW(Source!A84)</f>
        <v>84</v>
      </c>
      <c r="B45">
        <v>48211122</v>
      </c>
      <c r="C45">
        <v>48211464</v>
      </c>
      <c r="D45">
        <v>0</v>
      </c>
      <c r="E45">
        <v>105</v>
      </c>
      <c r="F45">
        <v>1</v>
      </c>
      <c r="G45">
        <v>1</v>
      </c>
      <c r="H45">
        <v>3</v>
      </c>
      <c r="I45" t="s">
        <v>158</v>
      </c>
      <c r="J45" t="s">
        <v>3</v>
      </c>
      <c r="K45" t="s">
        <v>431</v>
      </c>
      <c r="L45">
        <v>3277935</v>
      </c>
      <c r="N45">
        <v>1013</v>
      </c>
      <c r="O45" t="s">
        <v>160</v>
      </c>
      <c r="P45" t="s">
        <v>160</v>
      </c>
      <c r="Q45">
        <v>1</v>
      </c>
      <c r="W45">
        <v>0</v>
      </c>
      <c r="X45">
        <v>109509048</v>
      </c>
      <c r="Y45">
        <f t="shared" si="21"/>
        <v>2</v>
      </c>
      <c r="AA45">
        <v>8.3000000000000007</v>
      </c>
      <c r="AB45">
        <v>0</v>
      </c>
      <c r="AC45">
        <v>0</v>
      </c>
      <c r="AD45">
        <v>0</v>
      </c>
      <c r="AE45">
        <v>8.3020060000000004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</v>
      </c>
      <c r="AU45" t="s">
        <v>3</v>
      </c>
      <c r="AV45">
        <v>0</v>
      </c>
      <c r="AW45">
        <v>2</v>
      </c>
      <c r="AX45">
        <v>48211470</v>
      </c>
      <c r="AY45">
        <v>2</v>
      </c>
      <c r="AZ45">
        <v>16384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16.604012000000001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16.604012000000001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ROUND(Y45*Source!I84,7)</f>
        <v>8</v>
      </c>
      <c r="CY45">
        <f>AA45</f>
        <v>8.3000000000000007</v>
      </c>
      <c r="CZ45">
        <f>AE45</f>
        <v>8.3020060000000004</v>
      </c>
      <c r="DA45">
        <f>AI45</f>
        <v>1</v>
      </c>
      <c r="DB45">
        <f t="shared" si="22"/>
        <v>16.600000000000001</v>
      </c>
      <c r="DC45">
        <f t="shared" si="23"/>
        <v>0</v>
      </c>
      <c r="DD45" t="s">
        <v>3</v>
      </c>
      <c r="DE45" t="s">
        <v>3</v>
      </c>
      <c r="DF45">
        <f>ROUND(ROUND(AE45,2)*CX45,2)</f>
        <v>66.400000000000006</v>
      </c>
      <c r="DG45">
        <f t="shared" si="16"/>
        <v>0</v>
      </c>
      <c r="DH45">
        <f t="shared" si="25"/>
        <v>0</v>
      </c>
      <c r="DI45">
        <f t="shared" si="26"/>
        <v>0</v>
      </c>
      <c r="DJ45">
        <f>DF45</f>
        <v>66.400000000000006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ROW(Source!A87)</f>
        <v>87</v>
      </c>
      <c r="B46">
        <v>48211122</v>
      </c>
      <c r="C46">
        <v>48211473</v>
      </c>
      <c r="D46">
        <v>45910113</v>
      </c>
      <c r="E46">
        <v>115</v>
      </c>
      <c r="F46">
        <v>1</v>
      </c>
      <c r="G46">
        <v>1</v>
      </c>
      <c r="H46">
        <v>1</v>
      </c>
      <c r="I46" t="s">
        <v>463</v>
      </c>
      <c r="J46" t="s">
        <v>3</v>
      </c>
      <c r="K46" t="s">
        <v>464</v>
      </c>
      <c r="L46">
        <v>1191</v>
      </c>
      <c r="N46">
        <v>1013</v>
      </c>
      <c r="O46" t="s">
        <v>400</v>
      </c>
      <c r="P46" t="s">
        <v>400</v>
      </c>
      <c r="Q46">
        <v>1</v>
      </c>
      <c r="W46">
        <v>0</v>
      </c>
      <c r="X46">
        <v>400852068</v>
      </c>
      <c r="Y46">
        <f t="shared" si="21"/>
        <v>0.5</v>
      </c>
      <c r="AA46">
        <v>0</v>
      </c>
      <c r="AB46">
        <v>0</v>
      </c>
      <c r="AC46">
        <v>0</v>
      </c>
      <c r="AD46">
        <v>794.34</v>
      </c>
      <c r="AE46">
        <v>0</v>
      </c>
      <c r="AF46">
        <v>0</v>
      </c>
      <c r="AG46">
        <v>0</v>
      </c>
      <c r="AH46">
        <v>794.34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0</v>
      </c>
      <c r="AQ46">
        <v>1</v>
      </c>
      <c r="AR46">
        <v>0</v>
      </c>
      <c r="AS46" t="s">
        <v>3</v>
      </c>
      <c r="AT46">
        <v>0.5</v>
      </c>
      <c r="AU46" t="s">
        <v>3</v>
      </c>
      <c r="AV46">
        <v>1</v>
      </c>
      <c r="AW46">
        <v>2</v>
      </c>
      <c r="AX46">
        <v>48211479</v>
      </c>
      <c r="AY46">
        <v>2</v>
      </c>
      <c r="AZ46">
        <v>131072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397.17</v>
      </c>
      <c r="BN46">
        <v>0.5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397.17</v>
      </c>
      <c r="BU46">
        <v>0.5</v>
      </c>
      <c r="BV46">
        <v>0</v>
      </c>
      <c r="BW46">
        <v>1</v>
      </c>
      <c r="CU46">
        <f>ROUND(AT46*Source!I87*AH46*AL46,2)</f>
        <v>397.17</v>
      </c>
      <c r="CV46">
        <f>ROUND(Y46*Source!I87,7)</f>
        <v>0.5</v>
      </c>
      <c r="CW46">
        <v>0</v>
      </c>
      <c r="CX46">
        <f>ROUND(Y46*Source!I87,7)</f>
        <v>0.5</v>
      </c>
      <c r="CY46">
        <f>AD46</f>
        <v>794.34</v>
      </c>
      <c r="CZ46">
        <f>AH46</f>
        <v>794.34</v>
      </c>
      <c r="DA46">
        <f>AL46</f>
        <v>1</v>
      </c>
      <c r="DB46">
        <f t="shared" si="22"/>
        <v>397.17</v>
      </c>
      <c r="DC46">
        <f t="shared" si="23"/>
        <v>0</v>
      </c>
      <c r="DD46" t="s">
        <v>3</v>
      </c>
      <c r="DE46" t="s">
        <v>3</v>
      </c>
      <c r="DF46">
        <f>ROUND(ROUND(AE46,2)*CX46,2)</f>
        <v>0</v>
      </c>
      <c r="DG46">
        <f t="shared" si="16"/>
        <v>0</v>
      </c>
      <c r="DH46">
        <f t="shared" si="25"/>
        <v>0</v>
      </c>
      <c r="DI46">
        <f t="shared" si="26"/>
        <v>397.17</v>
      </c>
      <c r="DJ46">
        <f>DI46</f>
        <v>397.17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ROW(Source!A87)</f>
        <v>87</v>
      </c>
      <c r="B47">
        <v>48211122</v>
      </c>
      <c r="C47">
        <v>48211473</v>
      </c>
      <c r="D47">
        <v>46047546</v>
      </c>
      <c r="E47">
        <v>1</v>
      </c>
      <c r="F47">
        <v>1</v>
      </c>
      <c r="G47">
        <v>1</v>
      </c>
      <c r="H47">
        <v>3</v>
      </c>
      <c r="I47" t="s">
        <v>465</v>
      </c>
      <c r="J47" t="s">
        <v>466</v>
      </c>
      <c r="K47" t="s">
        <v>467</v>
      </c>
      <c r="L47">
        <v>1348</v>
      </c>
      <c r="N47">
        <v>1009</v>
      </c>
      <c r="O47" t="s">
        <v>424</v>
      </c>
      <c r="P47" t="s">
        <v>424</v>
      </c>
      <c r="Q47">
        <v>1000</v>
      </c>
      <c r="W47">
        <v>0</v>
      </c>
      <c r="X47">
        <v>-760973918</v>
      </c>
      <c r="Y47">
        <f t="shared" si="21"/>
        <v>1.0000000000000001E-5</v>
      </c>
      <c r="AA47">
        <v>127956.34</v>
      </c>
      <c r="AB47">
        <v>0</v>
      </c>
      <c r="AC47">
        <v>0</v>
      </c>
      <c r="AD47">
        <v>0</v>
      </c>
      <c r="AE47">
        <v>99190.96</v>
      </c>
      <c r="AF47">
        <v>0</v>
      </c>
      <c r="AG47">
        <v>0</v>
      </c>
      <c r="AH47">
        <v>0</v>
      </c>
      <c r="AI47">
        <v>1.29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0</v>
      </c>
      <c r="AQ47">
        <v>1</v>
      </c>
      <c r="AR47">
        <v>0</v>
      </c>
      <c r="AS47" t="s">
        <v>3</v>
      </c>
      <c r="AT47">
        <v>1.0000000000000001E-5</v>
      </c>
      <c r="AU47" t="s">
        <v>3</v>
      </c>
      <c r="AV47">
        <v>0</v>
      </c>
      <c r="AW47">
        <v>2</v>
      </c>
      <c r="AX47">
        <v>48211480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0.99190960000000017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0.99190960000000017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ROUND(Y47*Source!I87,7)</f>
        <v>1.0000000000000001E-5</v>
      </c>
      <c r="CY47">
        <f>AA47</f>
        <v>127956.34</v>
      </c>
      <c r="CZ47">
        <f>AE47</f>
        <v>99190.96</v>
      </c>
      <c r="DA47">
        <f>AI47</f>
        <v>1.29</v>
      </c>
      <c r="DB47">
        <f t="shared" si="22"/>
        <v>0.99</v>
      </c>
      <c r="DC47">
        <f t="shared" si="23"/>
        <v>0</v>
      </c>
      <c r="DD47" t="s">
        <v>3</v>
      </c>
      <c r="DE47" t="s">
        <v>3</v>
      </c>
      <c r="DF47">
        <f>ROUND(ROUND(AE47*AI47,2)*CX47,2)</f>
        <v>1.28</v>
      </c>
      <c r="DG47">
        <f t="shared" si="16"/>
        <v>0</v>
      </c>
      <c r="DH47">
        <f t="shared" si="25"/>
        <v>0</v>
      </c>
      <c r="DI47">
        <f t="shared" si="26"/>
        <v>0</v>
      </c>
      <c r="DJ47">
        <f>DF47</f>
        <v>1.28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ROW(Source!A87)</f>
        <v>87</v>
      </c>
      <c r="B48">
        <v>48211122</v>
      </c>
      <c r="C48">
        <v>48211473</v>
      </c>
      <c r="D48">
        <v>46050224</v>
      </c>
      <c r="E48">
        <v>1</v>
      </c>
      <c r="F48">
        <v>1</v>
      </c>
      <c r="G48">
        <v>1</v>
      </c>
      <c r="H48">
        <v>3</v>
      </c>
      <c r="I48" t="s">
        <v>468</v>
      </c>
      <c r="J48" t="s">
        <v>469</v>
      </c>
      <c r="K48" t="s">
        <v>470</v>
      </c>
      <c r="L48">
        <v>1348</v>
      </c>
      <c r="N48">
        <v>1009</v>
      </c>
      <c r="O48" t="s">
        <v>424</v>
      </c>
      <c r="P48" t="s">
        <v>424</v>
      </c>
      <c r="Q48">
        <v>1000</v>
      </c>
      <c r="W48">
        <v>0</v>
      </c>
      <c r="X48">
        <v>-970727867</v>
      </c>
      <c r="Y48">
        <f t="shared" si="21"/>
        <v>5.0000000000000002E-5</v>
      </c>
      <c r="AA48">
        <v>5639.75</v>
      </c>
      <c r="AB48">
        <v>0</v>
      </c>
      <c r="AC48">
        <v>0</v>
      </c>
      <c r="AD48">
        <v>0</v>
      </c>
      <c r="AE48">
        <v>4338.2700000000004</v>
      </c>
      <c r="AF48">
        <v>0</v>
      </c>
      <c r="AG48">
        <v>0</v>
      </c>
      <c r="AH48">
        <v>0</v>
      </c>
      <c r="AI48">
        <v>1.3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3</v>
      </c>
      <c r="AT48">
        <v>5.0000000000000002E-5</v>
      </c>
      <c r="AU48" t="s">
        <v>3</v>
      </c>
      <c r="AV48">
        <v>0</v>
      </c>
      <c r="AW48">
        <v>2</v>
      </c>
      <c r="AX48">
        <v>48211481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0.21691350000000004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0.21691350000000004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ROUND(Y48*Source!I87,7)</f>
        <v>5.0000000000000002E-5</v>
      </c>
      <c r="CY48">
        <f>AA48</f>
        <v>5639.75</v>
      </c>
      <c r="CZ48">
        <f>AE48</f>
        <v>4338.2700000000004</v>
      </c>
      <c r="DA48">
        <f>AI48</f>
        <v>1.3</v>
      </c>
      <c r="DB48">
        <f t="shared" si="22"/>
        <v>0.22</v>
      </c>
      <c r="DC48">
        <f t="shared" si="23"/>
        <v>0</v>
      </c>
      <c r="DD48" t="s">
        <v>3</v>
      </c>
      <c r="DE48" t="s">
        <v>3</v>
      </c>
      <c r="DF48">
        <f>ROUND(ROUND(AE48*AI48,2)*CX48,2)</f>
        <v>0.28000000000000003</v>
      </c>
      <c r="DG48">
        <f t="shared" si="16"/>
        <v>0</v>
      </c>
      <c r="DH48">
        <f t="shared" si="25"/>
        <v>0</v>
      </c>
      <c r="DI48">
        <f t="shared" si="26"/>
        <v>0</v>
      </c>
      <c r="DJ48">
        <f>DF48</f>
        <v>0.28000000000000003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ROW(Source!A87)</f>
        <v>87</v>
      </c>
      <c r="B49">
        <v>48211122</v>
      </c>
      <c r="C49">
        <v>48211473</v>
      </c>
      <c r="D49">
        <v>46059832</v>
      </c>
      <c r="E49">
        <v>1</v>
      </c>
      <c r="F49">
        <v>1</v>
      </c>
      <c r="G49">
        <v>1</v>
      </c>
      <c r="H49">
        <v>3</v>
      </c>
      <c r="I49" t="s">
        <v>471</v>
      </c>
      <c r="J49" t="s">
        <v>472</v>
      </c>
      <c r="K49" t="s">
        <v>473</v>
      </c>
      <c r="L49">
        <v>1348</v>
      </c>
      <c r="N49">
        <v>1009</v>
      </c>
      <c r="O49" t="s">
        <v>424</v>
      </c>
      <c r="P49" t="s">
        <v>424</v>
      </c>
      <c r="Q49">
        <v>1000</v>
      </c>
      <c r="W49">
        <v>0</v>
      </c>
      <c r="X49">
        <v>-1644051088</v>
      </c>
      <c r="Y49">
        <f t="shared" si="21"/>
        <v>1.0000000000000001E-5</v>
      </c>
      <c r="AA49">
        <v>85500.79</v>
      </c>
      <c r="AB49">
        <v>0</v>
      </c>
      <c r="AC49">
        <v>0</v>
      </c>
      <c r="AD49">
        <v>0</v>
      </c>
      <c r="AE49">
        <v>87245.7</v>
      </c>
      <c r="AF49">
        <v>0</v>
      </c>
      <c r="AG49">
        <v>0</v>
      </c>
      <c r="AH49">
        <v>0</v>
      </c>
      <c r="AI49">
        <v>0.98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0</v>
      </c>
      <c r="AQ49">
        <v>1</v>
      </c>
      <c r="AR49">
        <v>0</v>
      </c>
      <c r="AS49" t="s">
        <v>3</v>
      </c>
      <c r="AT49">
        <v>1.0000000000000001E-5</v>
      </c>
      <c r="AU49" t="s">
        <v>3</v>
      </c>
      <c r="AV49">
        <v>0</v>
      </c>
      <c r="AW49">
        <v>2</v>
      </c>
      <c r="AX49">
        <v>48211482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0.87245700000000004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0.87245700000000004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ROUND(Y49*Source!I87,7)</f>
        <v>1.0000000000000001E-5</v>
      </c>
      <c r="CY49">
        <f>AA49</f>
        <v>85500.79</v>
      </c>
      <c r="CZ49">
        <f>AE49</f>
        <v>87245.7</v>
      </c>
      <c r="DA49">
        <f>AI49</f>
        <v>0.98</v>
      </c>
      <c r="DB49">
        <f t="shared" si="22"/>
        <v>0.87</v>
      </c>
      <c r="DC49">
        <f t="shared" si="23"/>
        <v>0</v>
      </c>
      <c r="DD49" t="s">
        <v>3</v>
      </c>
      <c r="DE49" t="s">
        <v>3</v>
      </c>
      <c r="DF49">
        <f>ROUND(ROUND(AE49*AI49,2)*CX49,2)</f>
        <v>0.86</v>
      </c>
      <c r="DG49">
        <f t="shared" si="16"/>
        <v>0</v>
      </c>
      <c r="DH49">
        <f t="shared" si="25"/>
        <v>0</v>
      </c>
      <c r="DI49">
        <f t="shared" si="26"/>
        <v>0</v>
      </c>
      <c r="DJ49">
        <f>DF49</f>
        <v>0.86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ROW(Source!A87)</f>
        <v>87</v>
      </c>
      <c r="B50">
        <v>48211122</v>
      </c>
      <c r="C50">
        <v>48211473</v>
      </c>
      <c r="D50">
        <v>0</v>
      </c>
      <c r="E50">
        <v>105</v>
      </c>
      <c r="F50">
        <v>1</v>
      </c>
      <c r="G50">
        <v>1</v>
      </c>
      <c r="H50">
        <v>3</v>
      </c>
      <c r="I50" t="s">
        <v>158</v>
      </c>
      <c r="J50" t="s">
        <v>3</v>
      </c>
      <c r="K50" t="s">
        <v>431</v>
      </c>
      <c r="L50">
        <v>3277935</v>
      </c>
      <c r="N50">
        <v>1013</v>
      </c>
      <c r="O50" t="s">
        <v>160</v>
      </c>
      <c r="P50" t="s">
        <v>160</v>
      </c>
      <c r="Q50">
        <v>1</v>
      </c>
      <c r="W50">
        <v>0</v>
      </c>
      <c r="X50">
        <v>109509048</v>
      </c>
      <c r="Y50">
        <f t="shared" si="21"/>
        <v>2</v>
      </c>
      <c r="AA50">
        <v>3.97</v>
      </c>
      <c r="AB50">
        <v>0</v>
      </c>
      <c r="AC50">
        <v>0</v>
      </c>
      <c r="AD50">
        <v>0</v>
      </c>
      <c r="AE50">
        <v>3.9717000000000002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48211483</v>
      </c>
      <c r="AY50">
        <v>2</v>
      </c>
      <c r="AZ50">
        <v>16384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7.9434000000000005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7.9434000000000005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ROUND(Y50*Source!I87,7)</f>
        <v>2</v>
      </c>
      <c r="CY50">
        <f>AA50</f>
        <v>3.97</v>
      </c>
      <c r="CZ50">
        <f>AE50</f>
        <v>3.9717000000000002</v>
      </c>
      <c r="DA50">
        <f>AI50</f>
        <v>1</v>
      </c>
      <c r="DB50">
        <f t="shared" si="22"/>
        <v>7.94</v>
      </c>
      <c r="DC50">
        <f t="shared" si="23"/>
        <v>0</v>
      </c>
      <c r="DD50" t="s">
        <v>3</v>
      </c>
      <c r="DE50" t="s">
        <v>3</v>
      </c>
      <c r="DF50">
        <f t="shared" ref="DF50:DF63" si="27">ROUND(ROUND(AE50,2)*CX50,2)</f>
        <v>7.94</v>
      </c>
      <c r="DG50">
        <f t="shared" si="16"/>
        <v>0</v>
      </c>
      <c r="DH50">
        <f t="shared" si="25"/>
        <v>0</v>
      </c>
      <c r="DI50">
        <f t="shared" si="26"/>
        <v>0</v>
      </c>
      <c r="DJ50">
        <f>DF50</f>
        <v>7.94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ROW(Source!A89)</f>
        <v>89</v>
      </c>
      <c r="B51">
        <v>48211122</v>
      </c>
      <c r="C51">
        <v>48211485</v>
      </c>
      <c r="D51">
        <v>45910100</v>
      </c>
      <c r="E51">
        <v>115</v>
      </c>
      <c r="F51">
        <v>1</v>
      </c>
      <c r="G51">
        <v>1</v>
      </c>
      <c r="H51">
        <v>1</v>
      </c>
      <c r="I51" t="s">
        <v>455</v>
      </c>
      <c r="J51" t="s">
        <v>3</v>
      </c>
      <c r="K51" t="s">
        <v>456</v>
      </c>
      <c r="L51">
        <v>1191</v>
      </c>
      <c r="N51">
        <v>1013</v>
      </c>
      <c r="O51" t="s">
        <v>400</v>
      </c>
      <c r="P51" t="s">
        <v>400</v>
      </c>
      <c r="Q51">
        <v>1</v>
      </c>
      <c r="W51">
        <v>0</v>
      </c>
      <c r="X51">
        <v>-2000940930</v>
      </c>
      <c r="Y51">
        <f t="shared" si="21"/>
        <v>0.22</v>
      </c>
      <c r="AA51">
        <v>0</v>
      </c>
      <c r="AB51">
        <v>0</v>
      </c>
      <c r="AC51">
        <v>0</v>
      </c>
      <c r="AD51">
        <v>765.13</v>
      </c>
      <c r="AE51">
        <v>0</v>
      </c>
      <c r="AF51">
        <v>0</v>
      </c>
      <c r="AG51">
        <v>0</v>
      </c>
      <c r="AH51">
        <v>765.13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0</v>
      </c>
      <c r="AQ51">
        <v>1</v>
      </c>
      <c r="AR51">
        <v>0</v>
      </c>
      <c r="AS51" t="s">
        <v>3</v>
      </c>
      <c r="AT51">
        <v>0.22</v>
      </c>
      <c r="AU51" t="s">
        <v>3</v>
      </c>
      <c r="AV51">
        <v>1</v>
      </c>
      <c r="AW51">
        <v>2</v>
      </c>
      <c r="AX51">
        <v>48211488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168.32859999999999</v>
      </c>
      <c r="BN51">
        <v>0.22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168.32859999999999</v>
      </c>
      <c r="BU51">
        <v>0.22</v>
      </c>
      <c r="BV51">
        <v>0</v>
      </c>
      <c r="BW51">
        <v>1</v>
      </c>
      <c r="CU51">
        <f>ROUND(AT51*Source!I89*AH51*AL51,2)</f>
        <v>3366.57</v>
      </c>
      <c r="CV51">
        <f>ROUND(Y51*Source!I89,7)</f>
        <v>4.4000000000000004</v>
      </c>
      <c r="CW51">
        <v>0</v>
      </c>
      <c r="CX51">
        <f>ROUND(Y51*Source!I89,7)</f>
        <v>4.4000000000000004</v>
      </c>
      <c r="CY51">
        <f>AD51</f>
        <v>765.13</v>
      </c>
      <c r="CZ51">
        <f>AH51</f>
        <v>765.13</v>
      </c>
      <c r="DA51">
        <f>AL51</f>
        <v>1</v>
      </c>
      <c r="DB51">
        <f t="shared" si="22"/>
        <v>168.33</v>
      </c>
      <c r="DC51">
        <f t="shared" si="23"/>
        <v>0</v>
      </c>
      <c r="DD51" t="s">
        <v>3</v>
      </c>
      <c r="DE51" t="s">
        <v>3</v>
      </c>
      <c r="DF51">
        <f t="shared" si="27"/>
        <v>0</v>
      </c>
      <c r="DG51">
        <f t="shared" si="16"/>
        <v>0</v>
      </c>
      <c r="DH51">
        <f t="shared" si="25"/>
        <v>0</v>
      </c>
      <c r="DI51">
        <f t="shared" si="26"/>
        <v>3366.57</v>
      </c>
      <c r="DJ51">
        <f>DI51</f>
        <v>3366.57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ROW(Source!A89)</f>
        <v>89</v>
      </c>
      <c r="B52">
        <v>48211122</v>
      </c>
      <c r="C52">
        <v>48211485</v>
      </c>
      <c r="D52">
        <v>0</v>
      </c>
      <c r="E52">
        <v>105</v>
      </c>
      <c r="F52">
        <v>1</v>
      </c>
      <c r="G52">
        <v>1</v>
      </c>
      <c r="H52">
        <v>3</v>
      </c>
      <c r="I52" t="s">
        <v>158</v>
      </c>
      <c r="J52" t="s">
        <v>3</v>
      </c>
      <c r="K52" t="s">
        <v>431</v>
      </c>
      <c r="L52">
        <v>3277935</v>
      </c>
      <c r="N52">
        <v>1013</v>
      </c>
      <c r="O52" t="s">
        <v>160</v>
      </c>
      <c r="P52" t="s">
        <v>160</v>
      </c>
      <c r="Q52">
        <v>1</v>
      </c>
      <c r="W52">
        <v>0</v>
      </c>
      <c r="X52">
        <v>109509048</v>
      </c>
      <c r="Y52">
        <f t="shared" si="21"/>
        <v>2</v>
      </c>
      <c r="AA52">
        <v>1.68</v>
      </c>
      <c r="AB52">
        <v>0</v>
      </c>
      <c r="AC52">
        <v>0</v>
      </c>
      <c r="AD52">
        <v>0</v>
      </c>
      <c r="AE52">
        <v>1.6832859999999998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</v>
      </c>
      <c r="AU52" t="s">
        <v>3</v>
      </c>
      <c r="AV52">
        <v>0</v>
      </c>
      <c r="AW52">
        <v>2</v>
      </c>
      <c r="AX52">
        <v>48211489</v>
      </c>
      <c r="AY52">
        <v>2</v>
      </c>
      <c r="AZ52">
        <v>16384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3.3665719999999997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3.3665719999999997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ROUND(Y52*Source!I89,7)</f>
        <v>40</v>
      </c>
      <c r="CY52">
        <f>AA52</f>
        <v>1.68</v>
      </c>
      <c r="CZ52">
        <f>AE52</f>
        <v>1.6832859999999998</v>
      </c>
      <c r="DA52">
        <f>AI52</f>
        <v>1</v>
      </c>
      <c r="DB52">
        <f t="shared" si="22"/>
        <v>3.37</v>
      </c>
      <c r="DC52">
        <f t="shared" si="23"/>
        <v>0</v>
      </c>
      <c r="DD52" t="s">
        <v>3</v>
      </c>
      <c r="DE52" t="s">
        <v>3</v>
      </c>
      <c r="DF52">
        <f t="shared" si="27"/>
        <v>67.2</v>
      </c>
      <c r="DG52">
        <f t="shared" si="16"/>
        <v>0</v>
      </c>
      <c r="DH52">
        <f t="shared" si="25"/>
        <v>0</v>
      </c>
      <c r="DI52">
        <f t="shared" si="26"/>
        <v>0</v>
      </c>
      <c r="DJ52">
        <f>DF52</f>
        <v>67.2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ROW(Source!A91)</f>
        <v>91</v>
      </c>
      <c r="B53">
        <v>48211122</v>
      </c>
      <c r="C53">
        <v>48211491</v>
      </c>
      <c r="D53">
        <v>45910073</v>
      </c>
      <c r="E53">
        <v>115</v>
      </c>
      <c r="F53">
        <v>1</v>
      </c>
      <c r="G53">
        <v>1</v>
      </c>
      <c r="H53">
        <v>1</v>
      </c>
      <c r="I53" t="s">
        <v>453</v>
      </c>
      <c r="J53" t="s">
        <v>3</v>
      </c>
      <c r="K53" t="s">
        <v>454</v>
      </c>
      <c r="L53">
        <v>1191</v>
      </c>
      <c r="N53">
        <v>1013</v>
      </c>
      <c r="O53" t="s">
        <v>400</v>
      </c>
      <c r="P53" t="s">
        <v>400</v>
      </c>
      <c r="Q53">
        <v>1</v>
      </c>
      <c r="W53">
        <v>0</v>
      </c>
      <c r="X53">
        <v>466784210</v>
      </c>
      <c r="Y53">
        <f t="shared" si="21"/>
        <v>1.03</v>
      </c>
      <c r="AA53">
        <v>0</v>
      </c>
      <c r="AB53">
        <v>0</v>
      </c>
      <c r="AC53">
        <v>0</v>
      </c>
      <c r="AD53">
        <v>703.8</v>
      </c>
      <c r="AE53">
        <v>0</v>
      </c>
      <c r="AF53">
        <v>0</v>
      </c>
      <c r="AG53">
        <v>0</v>
      </c>
      <c r="AH53">
        <v>703.8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0</v>
      </c>
      <c r="AQ53">
        <v>1</v>
      </c>
      <c r="AR53">
        <v>0</v>
      </c>
      <c r="AS53" t="s">
        <v>3</v>
      </c>
      <c r="AT53">
        <v>1.03</v>
      </c>
      <c r="AU53" t="s">
        <v>3</v>
      </c>
      <c r="AV53">
        <v>1</v>
      </c>
      <c r="AW53">
        <v>2</v>
      </c>
      <c r="AX53">
        <v>48211496</v>
      </c>
      <c r="AY53">
        <v>2</v>
      </c>
      <c r="AZ53">
        <v>131072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724.91399999999999</v>
      </c>
      <c r="BN53">
        <v>1.03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724.91399999999999</v>
      </c>
      <c r="BU53">
        <v>1.03</v>
      </c>
      <c r="BV53">
        <v>0</v>
      </c>
      <c r="BW53">
        <v>1</v>
      </c>
      <c r="CU53">
        <f>ROUND(AT53*Source!I91*AH53*AL53,2)</f>
        <v>13773.37</v>
      </c>
      <c r="CV53">
        <f>ROUND(Y53*Source!I91,7)</f>
        <v>19.57</v>
      </c>
      <c r="CW53">
        <v>0</v>
      </c>
      <c r="CX53">
        <f>ROUND(Y53*Source!I91,7)</f>
        <v>19.57</v>
      </c>
      <c r="CY53">
        <f>AD53</f>
        <v>703.8</v>
      </c>
      <c r="CZ53">
        <f>AH53</f>
        <v>703.8</v>
      </c>
      <c r="DA53">
        <f>AL53</f>
        <v>1</v>
      </c>
      <c r="DB53">
        <f t="shared" si="22"/>
        <v>724.91</v>
      </c>
      <c r="DC53">
        <f t="shared" si="23"/>
        <v>0</v>
      </c>
      <c r="DD53" t="s">
        <v>3</v>
      </c>
      <c r="DE53" t="s">
        <v>3</v>
      </c>
      <c r="DF53">
        <f t="shared" si="27"/>
        <v>0</v>
      </c>
      <c r="DG53">
        <f t="shared" si="16"/>
        <v>0</v>
      </c>
      <c r="DH53">
        <f t="shared" si="25"/>
        <v>0</v>
      </c>
      <c r="DI53">
        <f t="shared" si="26"/>
        <v>13773.37</v>
      </c>
      <c r="DJ53">
        <f>DI53</f>
        <v>13773.37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ROW(Source!A91)</f>
        <v>91</v>
      </c>
      <c r="B54">
        <v>48211122</v>
      </c>
      <c r="C54">
        <v>48211491</v>
      </c>
      <c r="D54">
        <v>45910359</v>
      </c>
      <c r="E54">
        <v>115</v>
      </c>
      <c r="F54">
        <v>1</v>
      </c>
      <c r="G54">
        <v>1</v>
      </c>
      <c r="H54">
        <v>1</v>
      </c>
      <c r="I54" t="s">
        <v>401</v>
      </c>
      <c r="J54" t="s">
        <v>3</v>
      </c>
      <c r="K54" t="s">
        <v>402</v>
      </c>
      <c r="L54">
        <v>1191</v>
      </c>
      <c r="N54">
        <v>1013</v>
      </c>
      <c r="O54" t="s">
        <v>400</v>
      </c>
      <c r="P54" t="s">
        <v>400</v>
      </c>
      <c r="Q54">
        <v>1</v>
      </c>
      <c r="W54">
        <v>0</v>
      </c>
      <c r="X54">
        <v>-1417349443</v>
      </c>
      <c r="Y54">
        <f t="shared" si="21"/>
        <v>0.01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0</v>
      </c>
      <c r="AQ54">
        <v>1</v>
      </c>
      <c r="AR54">
        <v>0</v>
      </c>
      <c r="AS54" t="s">
        <v>3</v>
      </c>
      <c r="AT54">
        <v>0.01</v>
      </c>
      <c r="AU54" t="s">
        <v>3</v>
      </c>
      <c r="AV54">
        <v>2</v>
      </c>
      <c r="AW54">
        <v>2</v>
      </c>
      <c r="AX54">
        <v>48211497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ROUND(Y54*Source!I91,7)</f>
        <v>0.19</v>
      </c>
      <c r="CY54">
        <f>AD54</f>
        <v>0</v>
      </c>
      <c r="CZ54">
        <f>AH54</f>
        <v>0</v>
      </c>
      <c r="DA54">
        <f>AL54</f>
        <v>1</v>
      </c>
      <c r="DB54">
        <f t="shared" si="22"/>
        <v>0</v>
      </c>
      <c r="DC54">
        <f t="shared" si="23"/>
        <v>0</v>
      </c>
      <c r="DD54" t="s">
        <v>3</v>
      </c>
      <c r="DE54" t="s">
        <v>3</v>
      </c>
      <c r="DF54">
        <f t="shared" si="27"/>
        <v>0</v>
      </c>
      <c r="DG54">
        <f t="shared" si="16"/>
        <v>0</v>
      </c>
      <c r="DH54">
        <f t="shared" si="25"/>
        <v>0</v>
      </c>
      <c r="DI54">
        <f t="shared" si="26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ROW(Source!A91)</f>
        <v>91</v>
      </c>
      <c r="B55">
        <v>48211122</v>
      </c>
      <c r="C55">
        <v>48211491</v>
      </c>
      <c r="D55">
        <v>46129773</v>
      </c>
      <c r="E55">
        <v>1</v>
      </c>
      <c r="F55">
        <v>1</v>
      </c>
      <c r="G55">
        <v>1</v>
      </c>
      <c r="H55">
        <v>2</v>
      </c>
      <c r="I55" t="s">
        <v>408</v>
      </c>
      <c r="J55" t="s">
        <v>409</v>
      </c>
      <c r="K55" t="s">
        <v>410</v>
      </c>
      <c r="L55">
        <v>1368</v>
      </c>
      <c r="N55">
        <v>1011</v>
      </c>
      <c r="O55" t="s">
        <v>406</v>
      </c>
      <c r="P55" t="s">
        <v>406</v>
      </c>
      <c r="Q55">
        <v>1</v>
      </c>
      <c r="W55">
        <v>0</v>
      </c>
      <c r="X55">
        <v>-1370349894</v>
      </c>
      <c r="Y55">
        <f t="shared" si="21"/>
        <v>0.01</v>
      </c>
      <c r="AA55">
        <v>0</v>
      </c>
      <c r="AB55">
        <v>572.77</v>
      </c>
      <c r="AC55">
        <v>782.65</v>
      </c>
      <c r="AD55">
        <v>0</v>
      </c>
      <c r="AE55">
        <v>0</v>
      </c>
      <c r="AF55">
        <v>572.77</v>
      </c>
      <c r="AG55">
        <v>782.65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0</v>
      </c>
      <c r="AQ55">
        <v>1</v>
      </c>
      <c r="AR55">
        <v>0</v>
      </c>
      <c r="AS55" t="s">
        <v>3</v>
      </c>
      <c r="AT55">
        <v>0.01</v>
      </c>
      <c r="AU55" t="s">
        <v>3</v>
      </c>
      <c r="AV55">
        <v>0</v>
      </c>
      <c r="AW55">
        <v>2</v>
      </c>
      <c r="AX55">
        <v>48211498</v>
      </c>
      <c r="AY55">
        <v>2</v>
      </c>
      <c r="AZ55">
        <v>98304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5.7276999999999996</v>
      </c>
      <c r="BL55">
        <v>7.8265000000000002</v>
      </c>
      <c r="BM55">
        <v>0</v>
      </c>
      <c r="BN55">
        <v>0</v>
      </c>
      <c r="BO55">
        <v>0.01</v>
      </c>
      <c r="BP55">
        <v>1</v>
      </c>
      <c r="BQ55">
        <v>0</v>
      </c>
      <c r="BR55">
        <v>5.7276999999999996</v>
      </c>
      <c r="BS55">
        <v>7.8265000000000002</v>
      </c>
      <c r="BT55">
        <v>0</v>
      </c>
      <c r="BU55">
        <v>0</v>
      </c>
      <c r="BV55">
        <v>0.01</v>
      </c>
      <c r="BW55">
        <v>1</v>
      </c>
      <c r="CV55">
        <v>0</v>
      </c>
      <c r="CW55">
        <f>ROUND(Y55*Source!I91*DO55,7)</f>
        <v>0.19</v>
      </c>
      <c r="CX55">
        <f>ROUND(Y55*Source!I91,7)</f>
        <v>0.19</v>
      </c>
      <c r="CY55">
        <f>AB55</f>
        <v>572.77</v>
      </c>
      <c r="CZ55">
        <f>AF55</f>
        <v>572.77</v>
      </c>
      <c r="DA55">
        <f>AJ55</f>
        <v>1</v>
      </c>
      <c r="DB55">
        <f t="shared" si="22"/>
        <v>5.73</v>
      </c>
      <c r="DC55">
        <f t="shared" si="23"/>
        <v>7.83</v>
      </c>
      <c r="DD55" t="s">
        <v>3</v>
      </c>
      <c r="DE55" t="s">
        <v>3</v>
      </c>
      <c r="DF55">
        <f t="shared" si="27"/>
        <v>0</v>
      </c>
      <c r="DG55">
        <f t="shared" si="16"/>
        <v>108.83</v>
      </c>
      <c r="DH55">
        <f t="shared" si="25"/>
        <v>148.69999999999999</v>
      </c>
      <c r="DI55">
        <f t="shared" si="26"/>
        <v>0</v>
      </c>
      <c r="DJ55">
        <f>DG55+DH55</f>
        <v>257.52999999999997</v>
      </c>
      <c r="DK55">
        <v>1</v>
      </c>
      <c r="DL55" t="s">
        <v>411</v>
      </c>
      <c r="DM55">
        <v>4</v>
      </c>
      <c r="DN55" t="s">
        <v>400</v>
      </c>
      <c r="DO55">
        <v>1</v>
      </c>
    </row>
    <row r="56" spans="1:119" x14ac:dyDescent="0.2">
      <c r="A56">
        <f>ROW(Source!A91)</f>
        <v>91</v>
      </c>
      <c r="B56">
        <v>48211122</v>
      </c>
      <c r="C56">
        <v>48211491</v>
      </c>
      <c r="D56">
        <v>0</v>
      </c>
      <c r="E56">
        <v>105</v>
      </c>
      <c r="F56">
        <v>1</v>
      </c>
      <c r="G56">
        <v>1</v>
      </c>
      <c r="H56">
        <v>3</v>
      </c>
      <c r="I56" t="s">
        <v>158</v>
      </c>
      <c r="J56" t="s">
        <v>3</v>
      </c>
      <c r="K56" t="s">
        <v>431</v>
      </c>
      <c r="L56">
        <v>3277935</v>
      </c>
      <c r="N56">
        <v>1013</v>
      </c>
      <c r="O56" t="s">
        <v>160</v>
      </c>
      <c r="P56" t="s">
        <v>160</v>
      </c>
      <c r="Q56">
        <v>1</v>
      </c>
      <c r="W56">
        <v>0</v>
      </c>
      <c r="X56">
        <v>109509048</v>
      </c>
      <c r="Y56">
        <f t="shared" si="21"/>
        <v>2</v>
      </c>
      <c r="AA56">
        <v>7.25</v>
      </c>
      <c r="AB56">
        <v>0</v>
      </c>
      <c r="AC56">
        <v>0</v>
      </c>
      <c r="AD56">
        <v>0</v>
      </c>
      <c r="AE56">
        <v>7.2491399999999997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48211499</v>
      </c>
      <c r="AY56">
        <v>2</v>
      </c>
      <c r="AZ56">
        <v>16384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14.498279999999999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14.498279999999999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ROUND(Y56*Source!I91,7)</f>
        <v>38</v>
      </c>
      <c r="CY56">
        <f>AA56</f>
        <v>7.25</v>
      </c>
      <c r="CZ56">
        <f>AE56</f>
        <v>7.2491399999999997</v>
      </c>
      <c r="DA56">
        <f>AI56</f>
        <v>1</v>
      </c>
      <c r="DB56">
        <f t="shared" si="22"/>
        <v>14.5</v>
      </c>
      <c r="DC56">
        <f t="shared" si="23"/>
        <v>0</v>
      </c>
      <c r="DD56" t="s">
        <v>3</v>
      </c>
      <c r="DE56" t="s">
        <v>3</v>
      </c>
      <c r="DF56">
        <f t="shared" si="27"/>
        <v>275.5</v>
      </c>
      <c r="DG56">
        <f t="shared" si="16"/>
        <v>0</v>
      </c>
      <c r="DH56">
        <f t="shared" si="25"/>
        <v>0</v>
      </c>
      <c r="DI56">
        <f t="shared" si="26"/>
        <v>0</v>
      </c>
      <c r="DJ56">
        <f>DF56</f>
        <v>275.5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ROW(Source!A93)</f>
        <v>93</v>
      </c>
      <c r="B57">
        <v>48211122</v>
      </c>
      <c r="C57">
        <v>48211501</v>
      </c>
      <c r="D57">
        <v>45910070</v>
      </c>
      <c r="E57">
        <v>115</v>
      </c>
      <c r="F57">
        <v>1</v>
      </c>
      <c r="G57">
        <v>1</v>
      </c>
      <c r="H57">
        <v>1</v>
      </c>
      <c r="I57" t="s">
        <v>474</v>
      </c>
      <c r="J57" t="s">
        <v>3</v>
      </c>
      <c r="K57" t="s">
        <v>475</v>
      </c>
      <c r="L57">
        <v>1191</v>
      </c>
      <c r="N57">
        <v>1013</v>
      </c>
      <c r="O57" t="s">
        <v>400</v>
      </c>
      <c r="P57" t="s">
        <v>400</v>
      </c>
      <c r="Q57">
        <v>1</v>
      </c>
      <c r="W57">
        <v>0</v>
      </c>
      <c r="X57">
        <v>-1217921481</v>
      </c>
      <c r="Y57">
        <f t="shared" si="21"/>
        <v>2</v>
      </c>
      <c r="AA57">
        <v>0</v>
      </c>
      <c r="AB57">
        <v>0</v>
      </c>
      <c r="AC57">
        <v>0</v>
      </c>
      <c r="AD57">
        <v>695.04</v>
      </c>
      <c r="AE57">
        <v>0</v>
      </c>
      <c r="AF57">
        <v>0</v>
      </c>
      <c r="AG57">
        <v>0</v>
      </c>
      <c r="AH57">
        <v>695.04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0</v>
      </c>
      <c r="AQ57">
        <v>1</v>
      </c>
      <c r="AR57">
        <v>0</v>
      </c>
      <c r="AS57" t="s">
        <v>3</v>
      </c>
      <c r="AT57">
        <v>2</v>
      </c>
      <c r="AU57" t="s">
        <v>3</v>
      </c>
      <c r="AV57">
        <v>1</v>
      </c>
      <c r="AW57">
        <v>2</v>
      </c>
      <c r="AX57">
        <v>48211504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1390.08</v>
      </c>
      <c r="BN57">
        <v>2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1390.08</v>
      </c>
      <c r="BU57">
        <v>2</v>
      </c>
      <c r="BV57">
        <v>0</v>
      </c>
      <c r="BW57">
        <v>1</v>
      </c>
      <c r="CU57">
        <f>ROUND(AT57*Source!I93*AH57*AL57,2)</f>
        <v>26411.52</v>
      </c>
      <c r="CV57">
        <f>ROUND(Y57*Source!I93,7)</f>
        <v>38</v>
      </c>
      <c r="CW57">
        <v>0</v>
      </c>
      <c r="CX57">
        <f>ROUND(Y57*Source!I93,7)</f>
        <v>38</v>
      </c>
      <c r="CY57">
        <f>AD57</f>
        <v>695.04</v>
      </c>
      <c r="CZ57">
        <f>AH57</f>
        <v>695.04</v>
      </c>
      <c r="DA57">
        <f>AL57</f>
        <v>1</v>
      </c>
      <c r="DB57">
        <f t="shared" si="22"/>
        <v>1390.08</v>
      </c>
      <c r="DC57">
        <f t="shared" si="23"/>
        <v>0</v>
      </c>
      <c r="DD57" t="s">
        <v>3</v>
      </c>
      <c r="DE57" t="s">
        <v>3</v>
      </c>
      <c r="DF57">
        <f t="shared" si="27"/>
        <v>0</v>
      </c>
      <c r="DG57">
        <f t="shared" si="16"/>
        <v>0</v>
      </c>
      <c r="DH57">
        <f t="shared" si="25"/>
        <v>0</v>
      </c>
      <c r="DI57">
        <f t="shared" si="26"/>
        <v>26411.52</v>
      </c>
      <c r="DJ57">
        <f>DI57</f>
        <v>26411.52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ROW(Source!A93)</f>
        <v>93</v>
      </c>
      <c r="B58">
        <v>48211122</v>
      </c>
      <c r="C58">
        <v>48211501</v>
      </c>
      <c r="D58">
        <v>0</v>
      </c>
      <c r="E58">
        <v>105</v>
      </c>
      <c r="F58">
        <v>1</v>
      </c>
      <c r="G58">
        <v>1</v>
      </c>
      <c r="H58">
        <v>3</v>
      </c>
      <c r="I58" t="s">
        <v>158</v>
      </c>
      <c r="J58" t="s">
        <v>3</v>
      </c>
      <c r="K58" t="s">
        <v>431</v>
      </c>
      <c r="L58">
        <v>3277935</v>
      </c>
      <c r="N58">
        <v>1013</v>
      </c>
      <c r="O58" t="s">
        <v>160</v>
      </c>
      <c r="P58" t="s">
        <v>160</v>
      </c>
      <c r="Q58">
        <v>1</v>
      </c>
      <c r="W58">
        <v>0</v>
      </c>
      <c r="X58">
        <v>109509048</v>
      </c>
      <c r="Y58">
        <f t="shared" si="21"/>
        <v>2</v>
      </c>
      <c r="AA58">
        <v>13.9</v>
      </c>
      <c r="AB58">
        <v>0</v>
      </c>
      <c r="AC58">
        <v>0</v>
      </c>
      <c r="AD58">
        <v>0</v>
      </c>
      <c r="AE58">
        <v>13.900799999999998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</v>
      </c>
      <c r="AU58" t="s">
        <v>3</v>
      </c>
      <c r="AV58">
        <v>0</v>
      </c>
      <c r="AW58">
        <v>2</v>
      </c>
      <c r="AX58">
        <v>48211505</v>
      </c>
      <c r="AY58">
        <v>2</v>
      </c>
      <c r="AZ58">
        <v>16384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27.801599999999997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27.801599999999997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ROUND(Y58*Source!I93,7)</f>
        <v>38</v>
      </c>
      <c r="CY58">
        <f>AA58</f>
        <v>13.9</v>
      </c>
      <c r="CZ58">
        <f>AE58</f>
        <v>13.900799999999998</v>
      </c>
      <c r="DA58">
        <f>AI58</f>
        <v>1</v>
      </c>
      <c r="DB58">
        <f t="shared" si="22"/>
        <v>27.8</v>
      </c>
      <c r="DC58">
        <f t="shared" si="23"/>
        <v>0</v>
      </c>
      <c r="DD58" t="s">
        <v>3</v>
      </c>
      <c r="DE58" t="s">
        <v>3</v>
      </c>
      <c r="DF58">
        <f t="shared" si="27"/>
        <v>528.20000000000005</v>
      </c>
      <c r="DG58">
        <f t="shared" si="16"/>
        <v>0</v>
      </c>
      <c r="DH58">
        <f t="shared" si="25"/>
        <v>0</v>
      </c>
      <c r="DI58">
        <f t="shared" si="26"/>
        <v>0</v>
      </c>
      <c r="DJ58">
        <f>DF58</f>
        <v>528.20000000000005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ROW(Source!A95)</f>
        <v>95</v>
      </c>
      <c r="B59">
        <v>48211122</v>
      </c>
      <c r="C59">
        <v>48211507</v>
      </c>
      <c r="D59">
        <v>45910100</v>
      </c>
      <c r="E59">
        <v>115</v>
      </c>
      <c r="F59">
        <v>1</v>
      </c>
      <c r="G59">
        <v>1</v>
      </c>
      <c r="H59">
        <v>1</v>
      </c>
      <c r="I59" t="s">
        <v>455</v>
      </c>
      <c r="J59" t="s">
        <v>3</v>
      </c>
      <c r="K59" t="s">
        <v>456</v>
      </c>
      <c r="L59">
        <v>1191</v>
      </c>
      <c r="N59">
        <v>1013</v>
      </c>
      <c r="O59" t="s">
        <v>400</v>
      </c>
      <c r="P59" t="s">
        <v>400</v>
      </c>
      <c r="Q59">
        <v>1</v>
      </c>
      <c r="W59">
        <v>0</v>
      </c>
      <c r="X59">
        <v>-2000940930</v>
      </c>
      <c r="Y59">
        <f t="shared" si="21"/>
        <v>32.159999999999997</v>
      </c>
      <c r="AA59">
        <v>0</v>
      </c>
      <c r="AB59">
        <v>0</v>
      </c>
      <c r="AC59">
        <v>0</v>
      </c>
      <c r="AD59">
        <v>765.13</v>
      </c>
      <c r="AE59">
        <v>0</v>
      </c>
      <c r="AF59">
        <v>0</v>
      </c>
      <c r="AG59">
        <v>0</v>
      </c>
      <c r="AH59">
        <v>765.13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0</v>
      </c>
      <c r="AQ59">
        <v>1</v>
      </c>
      <c r="AR59">
        <v>0</v>
      </c>
      <c r="AS59" t="s">
        <v>3</v>
      </c>
      <c r="AT59">
        <v>32.159999999999997</v>
      </c>
      <c r="AU59" t="s">
        <v>3</v>
      </c>
      <c r="AV59">
        <v>1</v>
      </c>
      <c r="AW59">
        <v>2</v>
      </c>
      <c r="AX59">
        <v>48211516</v>
      </c>
      <c r="AY59">
        <v>2</v>
      </c>
      <c r="AZ59">
        <v>131072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24606.580799999996</v>
      </c>
      <c r="BN59">
        <v>32.159999999999997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24606.580799999996</v>
      </c>
      <c r="BU59">
        <v>32.159999999999997</v>
      </c>
      <c r="BV59">
        <v>0</v>
      </c>
      <c r="BW59">
        <v>1</v>
      </c>
      <c r="CU59">
        <f>ROUND(AT59*Source!I95*AH59*AL59,2)</f>
        <v>5905.58</v>
      </c>
      <c r="CV59">
        <f>ROUND(Y59*Source!I95,7)</f>
        <v>7.7183999999999999</v>
      </c>
      <c r="CW59">
        <v>0</v>
      </c>
      <c r="CX59">
        <f>ROUND(Y59*Source!I95,7)</f>
        <v>7.7183999999999999</v>
      </c>
      <c r="CY59">
        <f>AD59</f>
        <v>765.13</v>
      </c>
      <c r="CZ59">
        <f>AH59</f>
        <v>765.13</v>
      </c>
      <c r="DA59">
        <f>AL59</f>
        <v>1</v>
      </c>
      <c r="DB59">
        <f t="shared" si="22"/>
        <v>24606.58</v>
      </c>
      <c r="DC59">
        <f t="shared" si="23"/>
        <v>0</v>
      </c>
      <c r="DD59" t="s">
        <v>3</v>
      </c>
      <c r="DE59" t="s">
        <v>3</v>
      </c>
      <c r="DF59">
        <f t="shared" si="27"/>
        <v>0</v>
      </c>
      <c r="DG59">
        <f t="shared" si="16"/>
        <v>0</v>
      </c>
      <c r="DH59">
        <f t="shared" si="25"/>
        <v>0</v>
      </c>
      <c r="DI59">
        <f t="shared" si="26"/>
        <v>5905.58</v>
      </c>
      <c r="DJ59">
        <f>DI59</f>
        <v>5905.58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ROW(Source!A95)</f>
        <v>95</v>
      </c>
      <c r="B60">
        <v>48211122</v>
      </c>
      <c r="C60">
        <v>48211507</v>
      </c>
      <c r="D60">
        <v>45910359</v>
      </c>
      <c r="E60">
        <v>115</v>
      </c>
      <c r="F60">
        <v>1</v>
      </c>
      <c r="G60">
        <v>1</v>
      </c>
      <c r="H60">
        <v>1</v>
      </c>
      <c r="I60" t="s">
        <v>401</v>
      </c>
      <c r="J60" t="s">
        <v>3</v>
      </c>
      <c r="K60" t="s">
        <v>402</v>
      </c>
      <c r="L60">
        <v>1191</v>
      </c>
      <c r="N60">
        <v>1013</v>
      </c>
      <c r="O60" t="s">
        <v>400</v>
      </c>
      <c r="P60" t="s">
        <v>400</v>
      </c>
      <c r="Q60">
        <v>1</v>
      </c>
      <c r="W60">
        <v>0</v>
      </c>
      <c r="X60">
        <v>-1417349443</v>
      </c>
      <c r="Y60">
        <f t="shared" si="21"/>
        <v>0.06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3</v>
      </c>
      <c r="AT60">
        <v>0.06</v>
      </c>
      <c r="AU60" t="s">
        <v>3</v>
      </c>
      <c r="AV60">
        <v>2</v>
      </c>
      <c r="AW60">
        <v>2</v>
      </c>
      <c r="AX60">
        <v>48211517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ROUND(Y60*Source!I95,7)</f>
        <v>1.44E-2</v>
      </c>
      <c r="CY60">
        <f>AD60</f>
        <v>0</v>
      </c>
      <c r="CZ60">
        <f>AH60</f>
        <v>0</v>
      </c>
      <c r="DA60">
        <f>AL60</f>
        <v>1</v>
      </c>
      <c r="DB60">
        <f t="shared" si="22"/>
        <v>0</v>
      </c>
      <c r="DC60">
        <f t="shared" si="23"/>
        <v>0</v>
      </c>
      <c r="DD60" t="s">
        <v>3</v>
      </c>
      <c r="DE60" t="s">
        <v>3</v>
      </c>
      <c r="DF60">
        <f t="shared" si="27"/>
        <v>0</v>
      </c>
      <c r="DG60">
        <f t="shared" si="16"/>
        <v>0</v>
      </c>
      <c r="DH60">
        <f t="shared" si="25"/>
        <v>0</v>
      </c>
      <c r="DI60">
        <f t="shared" si="26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ROW(Source!A95)</f>
        <v>95</v>
      </c>
      <c r="B61">
        <v>48211122</v>
      </c>
      <c r="C61">
        <v>48211507</v>
      </c>
      <c r="D61">
        <v>46128463</v>
      </c>
      <c r="E61">
        <v>1</v>
      </c>
      <c r="F61">
        <v>1</v>
      </c>
      <c r="G61">
        <v>1</v>
      </c>
      <c r="H61">
        <v>2</v>
      </c>
      <c r="I61" t="s">
        <v>403</v>
      </c>
      <c r="J61" t="s">
        <v>404</v>
      </c>
      <c r="K61" t="s">
        <v>405</v>
      </c>
      <c r="L61">
        <v>1368</v>
      </c>
      <c r="N61">
        <v>1011</v>
      </c>
      <c r="O61" t="s">
        <v>406</v>
      </c>
      <c r="P61" t="s">
        <v>406</v>
      </c>
      <c r="Q61">
        <v>1</v>
      </c>
      <c r="W61">
        <v>0</v>
      </c>
      <c r="X61">
        <v>-208228746</v>
      </c>
      <c r="Y61">
        <f t="shared" si="21"/>
        <v>0.03</v>
      </c>
      <c r="AA61">
        <v>0</v>
      </c>
      <c r="AB61">
        <v>1488.78</v>
      </c>
      <c r="AC61">
        <v>1051.33</v>
      </c>
      <c r="AD61">
        <v>0</v>
      </c>
      <c r="AE61">
        <v>0</v>
      </c>
      <c r="AF61">
        <v>1488.78</v>
      </c>
      <c r="AG61">
        <v>1051.33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0</v>
      </c>
      <c r="AQ61">
        <v>1</v>
      </c>
      <c r="AR61">
        <v>0</v>
      </c>
      <c r="AS61" t="s">
        <v>3</v>
      </c>
      <c r="AT61">
        <v>0.03</v>
      </c>
      <c r="AU61" t="s">
        <v>3</v>
      </c>
      <c r="AV61">
        <v>0</v>
      </c>
      <c r="AW61">
        <v>2</v>
      </c>
      <c r="AX61">
        <v>48211518</v>
      </c>
      <c r="AY61">
        <v>2</v>
      </c>
      <c r="AZ61">
        <v>98304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44.663399999999996</v>
      </c>
      <c r="BL61">
        <v>31.539899999999996</v>
      </c>
      <c r="BM61">
        <v>0</v>
      </c>
      <c r="BN61">
        <v>0</v>
      </c>
      <c r="BO61">
        <v>0.03</v>
      </c>
      <c r="BP61">
        <v>1</v>
      </c>
      <c r="BQ61">
        <v>0</v>
      </c>
      <c r="BR61">
        <v>44.663399999999996</v>
      </c>
      <c r="BS61">
        <v>31.539899999999996</v>
      </c>
      <c r="BT61">
        <v>0</v>
      </c>
      <c r="BU61">
        <v>0</v>
      </c>
      <c r="BV61">
        <v>0.03</v>
      </c>
      <c r="BW61">
        <v>1</v>
      </c>
      <c r="CV61">
        <v>0</v>
      </c>
      <c r="CW61">
        <f>ROUND(Y61*Source!I95*DO61,7)</f>
        <v>7.1999999999999998E-3</v>
      </c>
      <c r="CX61">
        <f>ROUND(Y61*Source!I95,7)</f>
        <v>7.1999999999999998E-3</v>
      </c>
      <c r="CY61">
        <f>AB61</f>
        <v>1488.78</v>
      </c>
      <c r="CZ61">
        <f>AF61</f>
        <v>1488.78</v>
      </c>
      <c r="DA61">
        <f>AJ61</f>
        <v>1</v>
      </c>
      <c r="DB61">
        <f t="shared" si="22"/>
        <v>44.66</v>
      </c>
      <c r="DC61">
        <f t="shared" si="23"/>
        <v>31.54</v>
      </c>
      <c r="DD61" t="s">
        <v>3</v>
      </c>
      <c r="DE61" t="s">
        <v>3</v>
      </c>
      <c r="DF61">
        <f t="shared" si="27"/>
        <v>0</v>
      </c>
      <c r="DG61">
        <f t="shared" si="16"/>
        <v>10.72</v>
      </c>
      <c r="DH61">
        <f t="shared" si="25"/>
        <v>7.57</v>
      </c>
      <c r="DI61">
        <f t="shared" si="26"/>
        <v>0</v>
      </c>
      <c r="DJ61">
        <f>DG61+DH61</f>
        <v>18.29</v>
      </c>
      <c r="DK61">
        <v>1</v>
      </c>
      <c r="DL61" t="s">
        <v>407</v>
      </c>
      <c r="DM61">
        <v>6</v>
      </c>
      <c r="DN61" t="s">
        <v>400</v>
      </c>
      <c r="DO61">
        <v>1</v>
      </c>
    </row>
    <row r="62" spans="1:119" x14ac:dyDescent="0.2">
      <c r="A62">
        <f>ROW(Source!A95)</f>
        <v>95</v>
      </c>
      <c r="B62">
        <v>48211122</v>
      </c>
      <c r="C62">
        <v>48211507</v>
      </c>
      <c r="D62">
        <v>46129773</v>
      </c>
      <c r="E62">
        <v>1</v>
      </c>
      <c r="F62">
        <v>1</v>
      </c>
      <c r="G62">
        <v>1</v>
      </c>
      <c r="H62">
        <v>2</v>
      </c>
      <c r="I62" t="s">
        <v>408</v>
      </c>
      <c r="J62" t="s">
        <v>409</v>
      </c>
      <c r="K62" t="s">
        <v>410</v>
      </c>
      <c r="L62">
        <v>1368</v>
      </c>
      <c r="N62">
        <v>1011</v>
      </c>
      <c r="O62" t="s">
        <v>406</v>
      </c>
      <c r="P62" t="s">
        <v>406</v>
      </c>
      <c r="Q62">
        <v>1</v>
      </c>
      <c r="W62">
        <v>0</v>
      </c>
      <c r="X62">
        <v>-1370349894</v>
      </c>
      <c r="Y62">
        <f t="shared" si="21"/>
        <v>0.03</v>
      </c>
      <c r="AA62">
        <v>0</v>
      </c>
      <c r="AB62">
        <v>572.77</v>
      </c>
      <c r="AC62">
        <v>782.65</v>
      </c>
      <c r="AD62">
        <v>0</v>
      </c>
      <c r="AE62">
        <v>0</v>
      </c>
      <c r="AF62">
        <v>572.77</v>
      </c>
      <c r="AG62">
        <v>782.65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0</v>
      </c>
      <c r="AQ62">
        <v>1</v>
      </c>
      <c r="AR62">
        <v>0</v>
      </c>
      <c r="AS62" t="s">
        <v>3</v>
      </c>
      <c r="AT62">
        <v>0.03</v>
      </c>
      <c r="AU62" t="s">
        <v>3</v>
      </c>
      <c r="AV62">
        <v>0</v>
      </c>
      <c r="AW62">
        <v>2</v>
      </c>
      <c r="AX62">
        <v>48211519</v>
      </c>
      <c r="AY62">
        <v>2</v>
      </c>
      <c r="AZ62">
        <v>98304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17.1831</v>
      </c>
      <c r="BL62">
        <v>23.479499999999998</v>
      </c>
      <c r="BM62">
        <v>0</v>
      </c>
      <c r="BN62">
        <v>0</v>
      </c>
      <c r="BO62">
        <v>0.03</v>
      </c>
      <c r="BP62">
        <v>1</v>
      </c>
      <c r="BQ62">
        <v>0</v>
      </c>
      <c r="BR62">
        <v>17.1831</v>
      </c>
      <c r="BS62">
        <v>23.479499999999998</v>
      </c>
      <c r="BT62">
        <v>0</v>
      </c>
      <c r="BU62">
        <v>0</v>
      </c>
      <c r="BV62">
        <v>0.03</v>
      </c>
      <c r="BW62">
        <v>1</v>
      </c>
      <c r="CV62">
        <v>0</v>
      </c>
      <c r="CW62">
        <f>ROUND(Y62*Source!I95*DO62,7)</f>
        <v>7.1999999999999998E-3</v>
      </c>
      <c r="CX62">
        <f>ROUND(Y62*Source!I95,7)</f>
        <v>7.1999999999999998E-3</v>
      </c>
      <c r="CY62">
        <f>AB62</f>
        <v>572.77</v>
      </c>
      <c r="CZ62">
        <f>AF62</f>
        <v>572.77</v>
      </c>
      <c r="DA62">
        <f>AJ62</f>
        <v>1</v>
      </c>
      <c r="DB62">
        <f t="shared" si="22"/>
        <v>17.18</v>
      </c>
      <c r="DC62">
        <f t="shared" si="23"/>
        <v>23.48</v>
      </c>
      <c r="DD62" t="s">
        <v>3</v>
      </c>
      <c r="DE62" t="s">
        <v>3</v>
      </c>
      <c r="DF62">
        <f t="shared" si="27"/>
        <v>0</v>
      </c>
      <c r="DG62">
        <f t="shared" si="16"/>
        <v>4.12</v>
      </c>
      <c r="DH62">
        <f t="shared" si="25"/>
        <v>5.64</v>
      </c>
      <c r="DI62">
        <f t="shared" si="26"/>
        <v>0</v>
      </c>
      <c r="DJ62">
        <f>DG62+DH62</f>
        <v>9.76</v>
      </c>
      <c r="DK62">
        <v>1</v>
      </c>
      <c r="DL62" t="s">
        <v>411</v>
      </c>
      <c r="DM62">
        <v>4</v>
      </c>
      <c r="DN62" t="s">
        <v>400</v>
      </c>
      <c r="DO62">
        <v>1</v>
      </c>
    </row>
    <row r="63" spans="1:119" x14ac:dyDescent="0.2">
      <c r="A63">
        <f>ROW(Source!A95)</f>
        <v>95</v>
      </c>
      <c r="B63">
        <v>48211122</v>
      </c>
      <c r="C63">
        <v>48211507</v>
      </c>
      <c r="D63">
        <v>46044217</v>
      </c>
      <c r="E63">
        <v>1</v>
      </c>
      <c r="F63">
        <v>1</v>
      </c>
      <c r="G63">
        <v>1</v>
      </c>
      <c r="H63">
        <v>3</v>
      </c>
      <c r="I63" t="s">
        <v>459</v>
      </c>
      <c r="J63" t="s">
        <v>460</v>
      </c>
      <c r="K63" t="s">
        <v>461</v>
      </c>
      <c r="L63">
        <v>1383</v>
      </c>
      <c r="N63">
        <v>1013</v>
      </c>
      <c r="O63" t="s">
        <v>462</v>
      </c>
      <c r="P63" t="s">
        <v>462</v>
      </c>
      <c r="Q63">
        <v>1</v>
      </c>
      <c r="W63">
        <v>0</v>
      </c>
      <c r="X63">
        <v>1465295636</v>
      </c>
      <c r="Y63">
        <f t="shared" si="21"/>
        <v>6.6559999999999997</v>
      </c>
      <c r="AA63">
        <v>6</v>
      </c>
      <c r="AB63">
        <v>0</v>
      </c>
      <c r="AC63">
        <v>0</v>
      </c>
      <c r="AD63">
        <v>0</v>
      </c>
      <c r="AE63">
        <v>6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0</v>
      </c>
      <c r="AQ63">
        <v>1</v>
      </c>
      <c r="AR63">
        <v>0</v>
      </c>
      <c r="AS63" t="s">
        <v>3</v>
      </c>
      <c r="AT63">
        <v>6.6559999999999997</v>
      </c>
      <c r="AU63" t="s">
        <v>3</v>
      </c>
      <c r="AV63">
        <v>0</v>
      </c>
      <c r="AW63">
        <v>2</v>
      </c>
      <c r="AX63">
        <v>48211520</v>
      </c>
      <c r="AY63">
        <v>2</v>
      </c>
      <c r="AZ63">
        <v>16384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39.936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39.936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ROUND(Y63*Source!I95,7)</f>
        <v>1.59744</v>
      </c>
      <c r="CY63">
        <f>AA63</f>
        <v>6</v>
      </c>
      <c r="CZ63">
        <f>AE63</f>
        <v>6</v>
      </c>
      <c r="DA63">
        <f>AI63</f>
        <v>1</v>
      </c>
      <c r="DB63">
        <f t="shared" si="22"/>
        <v>39.94</v>
      </c>
      <c r="DC63">
        <f t="shared" si="23"/>
        <v>0</v>
      </c>
      <c r="DD63" t="s">
        <v>3</v>
      </c>
      <c r="DE63" t="s">
        <v>3</v>
      </c>
      <c r="DF63">
        <f t="shared" si="27"/>
        <v>9.58</v>
      </c>
      <c r="DG63">
        <f t="shared" si="16"/>
        <v>0</v>
      </c>
      <c r="DH63">
        <f t="shared" si="25"/>
        <v>0</v>
      </c>
      <c r="DI63">
        <f t="shared" si="26"/>
        <v>0</v>
      </c>
      <c r="DJ63">
        <f>DF63</f>
        <v>9.58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ROW(Source!A95)</f>
        <v>95</v>
      </c>
      <c r="B64">
        <v>48211122</v>
      </c>
      <c r="C64">
        <v>48211507</v>
      </c>
      <c r="D64">
        <v>46047006</v>
      </c>
      <c r="E64">
        <v>1</v>
      </c>
      <c r="F64">
        <v>1</v>
      </c>
      <c r="G64">
        <v>1</v>
      </c>
      <c r="H64">
        <v>3</v>
      </c>
      <c r="I64" t="s">
        <v>476</v>
      </c>
      <c r="J64" t="s">
        <v>477</v>
      </c>
      <c r="K64" t="s">
        <v>478</v>
      </c>
      <c r="L64">
        <v>1425</v>
      </c>
      <c r="N64">
        <v>1013</v>
      </c>
      <c r="O64" t="s">
        <v>452</v>
      </c>
      <c r="P64" t="s">
        <v>452</v>
      </c>
      <c r="Q64">
        <v>1</v>
      </c>
      <c r="W64">
        <v>0</v>
      </c>
      <c r="X64">
        <v>-670028345</v>
      </c>
      <c r="Y64">
        <f t="shared" si="21"/>
        <v>2.04</v>
      </c>
      <c r="AA64">
        <v>53.81</v>
      </c>
      <c r="AB64">
        <v>0</v>
      </c>
      <c r="AC64">
        <v>0</v>
      </c>
      <c r="AD64">
        <v>0</v>
      </c>
      <c r="AE64">
        <v>41.71</v>
      </c>
      <c r="AF64">
        <v>0</v>
      </c>
      <c r="AG64">
        <v>0</v>
      </c>
      <c r="AH64">
        <v>0</v>
      </c>
      <c r="AI64">
        <v>1.29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2.04</v>
      </c>
      <c r="AU64" t="s">
        <v>3</v>
      </c>
      <c r="AV64">
        <v>0</v>
      </c>
      <c r="AW64">
        <v>2</v>
      </c>
      <c r="AX64">
        <v>48211521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85.088400000000007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85.088400000000007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ROUND(Y64*Source!I95,7)</f>
        <v>0.48959999999999998</v>
      </c>
      <c r="CY64">
        <f>AA64</f>
        <v>53.81</v>
      </c>
      <c r="CZ64">
        <f>AE64</f>
        <v>41.71</v>
      </c>
      <c r="DA64">
        <f>AI64</f>
        <v>1.29</v>
      </c>
      <c r="DB64">
        <f t="shared" si="22"/>
        <v>85.09</v>
      </c>
      <c r="DC64">
        <f t="shared" si="23"/>
        <v>0</v>
      </c>
      <c r="DD64" t="s">
        <v>3</v>
      </c>
      <c r="DE64" t="s">
        <v>3</v>
      </c>
      <c r="DF64">
        <f>ROUND(ROUND(AE64*AI64,2)*CX64,2)</f>
        <v>26.35</v>
      </c>
      <c r="DG64">
        <f t="shared" si="16"/>
        <v>0</v>
      </c>
      <c r="DH64">
        <f t="shared" si="25"/>
        <v>0</v>
      </c>
      <c r="DI64">
        <f t="shared" si="26"/>
        <v>0</v>
      </c>
      <c r="DJ64">
        <f>DF64</f>
        <v>26.35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ROW(Source!A95)</f>
        <v>95</v>
      </c>
      <c r="B65">
        <v>48211122</v>
      </c>
      <c r="C65">
        <v>48211507</v>
      </c>
      <c r="D65">
        <v>46047486</v>
      </c>
      <c r="E65">
        <v>1</v>
      </c>
      <c r="F65">
        <v>1</v>
      </c>
      <c r="G65">
        <v>1</v>
      </c>
      <c r="H65">
        <v>3</v>
      </c>
      <c r="I65" t="s">
        <v>479</v>
      </c>
      <c r="J65" t="s">
        <v>480</v>
      </c>
      <c r="K65" t="s">
        <v>481</v>
      </c>
      <c r="L65">
        <v>1425</v>
      </c>
      <c r="N65">
        <v>1013</v>
      </c>
      <c r="O65" t="s">
        <v>452</v>
      </c>
      <c r="P65" t="s">
        <v>452</v>
      </c>
      <c r="Q65">
        <v>1</v>
      </c>
      <c r="W65">
        <v>0</v>
      </c>
      <c r="X65">
        <v>1503706934</v>
      </c>
      <c r="Y65">
        <f t="shared" ref="Y65:Y96" si="28">AT65</f>
        <v>2.04</v>
      </c>
      <c r="AA65">
        <v>23.92</v>
      </c>
      <c r="AB65">
        <v>0</v>
      </c>
      <c r="AC65">
        <v>0</v>
      </c>
      <c r="AD65">
        <v>0</v>
      </c>
      <c r="AE65">
        <v>18.54</v>
      </c>
      <c r="AF65">
        <v>0</v>
      </c>
      <c r="AG65">
        <v>0</v>
      </c>
      <c r="AH65">
        <v>0</v>
      </c>
      <c r="AI65">
        <v>1.29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3</v>
      </c>
      <c r="AT65">
        <v>2.04</v>
      </c>
      <c r="AU65" t="s">
        <v>3</v>
      </c>
      <c r="AV65">
        <v>0</v>
      </c>
      <c r="AW65">
        <v>2</v>
      </c>
      <c r="AX65">
        <v>48211522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37.821599999999997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37.821599999999997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ROUND(Y65*Source!I95,7)</f>
        <v>0.48959999999999998</v>
      </c>
      <c r="CY65">
        <f>AA65</f>
        <v>23.92</v>
      </c>
      <c r="CZ65">
        <f>AE65</f>
        <v>18.54</v>
      </c>
      <c r="DA65">
        <f>AI65</f>
        <v>1.29</v>
      </c>
      <c r="DB65">
        <f t="shared" ref="DB65:DB96" si="29">ROUND(ROUND(AT65*CZ65,2),6)</f>
        <v>37.82</v>
      </c>
      <c r="DC65">
        <f t="shared" ref="DC65:DC96" si="30">ROUND(ROUND(AT65*AG65,2),6)</f>
        <v>0</v>
      </c>
      <c r="DD65" t="s">
        <v>3</v>
      </c>
      <c r="DE65" t="s">
        <v>3</v>
      </c>
      <c r="DF65">
        <f>ROUND(ROUND(AE65*AI65,2)*CX65,2)</f>
        <v>11.71</v>
      </c>
      <c r="DG65">
        <f t="shared" si="16"/>
        <v>0</v>
      </c>
      <c r="DH65">
        <f t="shared" ref="DH65:DH96" si="31">ROUND(ROUND(AG65,2)*CX65,2)</f>
        <v>0</v>
      </c>
      <c r="DI65">
        <f t="shared" ref="DI65:DI96" si="32">ROUND(ROUND(AH65,2)*CX65,2)</f>
        <v>0</v>
      </c>
      <c r="DJ65">
        <f>DF65</f>
        <v>11.71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ROW(Source!A95)</f>
        <v>95</v>
      </c>
      <c r="B66">
        <v>48211122</v>
      </c>
      <c r="C66">
        <v>48211507</v>
      </c>
      <c r="D66">
        <v>0</v>
      </c>
      <c r="E66">
        <v>105</v>
      </c>
      <c r="F66">
        <v>1</v>
      </c>
      <c r="G66">
        <v>1</v>
      </c>
      <c r="H66">
        <v>3</v>
      </c>
      <c r="I66" t="s">
        <v>158</v>
      </c>
      <c r="J66" t="s">
        <v>3</v>
      </c>
      <c r="K66" t="s">
        <v>431</v>
      </c>
      <c r="L66">
        <v>3277935</v>
      </c>
      <c r="N66">
        <v>1013</v>
      </c>
      <c r="O66" t="s">
        <v>160</v>
      </c>
      <c r="P66" t="s">
        <v>160</v>
      </c>
      <c r="Q66">
        <v>1</v>
      </c>
      <c r="W66">
        <v>0</v>
      </c>
      <c r="X66">
        <v>109509048</v>
      </c>
      <c r="Y66">
        <f t="shared" si="28"/>
        <v>2</v>
      </c>
      <c r="AA66">
        <v>246.07</v>
      </c>
      <c r="AB66">
        <v>0</v>
      </c>
      <c r="AC66">
        <v>0</v>
      </c>
      <c r="AD66">
        <v>0</v>
      </c>
      <c r="AE66">
        <v>246.06580799999995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</v>
      </c>
      <c r="AU66" t="s">
        <v>3</v>
      </c>
      <c r="AV66">
        <v>0</v>
      </c>
      <c r="AW66">
        <v>2</v>
      </c>
      <c r="AX66">
        <v>48211523</v>
      </c>
      <c r="AY66">
        <v>2</v>
      </c>
      <c r="AZ66">
        <v>16384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492.13161599999989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492.13161599999989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ROUND(Y66*Source!I95,7)</f>
        <v>0.48</v>
      </c>
      <c r="CY66">
        <f>AA66</f>
        <v>246.07</v>
      </c>
      <c r="CZ66">
        <f>AE66</f>
        <v>246.06580799999995</v>
      </c>
      <c r="DA66">
        <f>AI66</f>
        <v>1</v>
      </c>
      <c r="DB66">
        <f t="shared" si="29"/>
        <v>492.13</v>
      </c>
      <c r="DC66">
        <f t="shared" si="30"/>
        <v>0</v>
      </c>
      <c r="DD66" t="s">
        <v>3</v>
      </c>
      <c r="DE66" t="s">
        <v>3</v>
      </c>
      <c r="DF66">
        <f t="shared" ref="DF66:DF72" si="33">ROUND(ROUND(AE66,2)*CX66,2)</f>
        <v>118.11</v>
      </c>
      <c r="DG66">
        <f t="shared" si="16"/>
        <v>0</v>
      </c>
      <c r="DH66">
        <f t="shared" si="31"/>
        <v>0</v>
      </c>
      <c r="DI66">
        <f t="shared" si="32"/>
        <v>0</v>
      </c>
      <c r="DJ66">
        <f>DF66</f>
        <v>118.11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ROW(Source!A97)</f>
        <v>97</v>
      </c>
      <c r="B67">
        <v>48211122</v>
      </c>
      <c r="C67">
        <v>48211525</v>
      </c>
      <c r="D67">
        <v>45910100</v>
      </c>
      <c r="E67">
        <v>115</v>
      </c>
      <c r="F67">
        <v>1</v>
      </c>
      <c r="G67">
        <v>1</v>
      </c>
      <c r="H67">
        <v>1</v>
      </c>
      <c r="I67" t="s">
        <v>455</v>
      </c>
      <c r="J67" t="s">
        <v>3</v>
      </c>
      <c r="K67" t="s">
        <v>456</v>
      </c>
      <c r="L67">
        <v>1191</v>
      </c>
      <c r="N67">
        <v>1013</v>
      </c>
      <c r="O67" t="s">
        <v>400</v>
      </c>
      <c r="P67" t="s">
        <v>400</v>
      </c>
      <c r="Q67">
        <v>1</v>
      </c>
      <c r="W67">
        <v>0</v>
      </c>
      <c r="X67">
        <v>-2000940930</v>
      </c>
      <c r="Y67">
        <f t="shared" si="28"/>
        <v>14.08</v>
      </c>
      <c r="AA67">
        <v>0</v>
      </c>
      <c r="AB67">
        <v>0</v>
      </c>
      <c r="AC67">
        <v>0</v>
      </c>
      <c r="AD67">
        <v>765.13</v>
      </c>
      <c r="AE67">
        <v>0</v>
      </c>
      <c r="AF67">
        <v>0</v>
      </c>
      <c r="AG67">
        <v>0</v>
      </c>
      <c r="AH67">
        <v>765.13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14.08</v>
      </c>
      <c r="AU67" t="s">
        <v>3</v>
      </c>
      <c r="AV67">
        <v>1</v>
      </c>
      <c r="AW67">
        <v>2</v>
      </c>
      <c r="AX67">
        <v>48211537</v>
      </c>
      <c r="AY67">
        <v>2</v>
      </c>
      <c r="AZ67">
        <v>131072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10773.0304</v>
      </c>
      <c r="BN67">
        <v>14.08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10773.0304</v>
      </c>
      <c r="BU67">
        <v>14.08</v>
      </c>
      <c r="BV67">
        <v>0</v>
      </c>
      <c r="BW67">
        <v>1</v>
      </c>
      <c r="CU67">
        <f>ROUND(AT67*Source!I97*AH67*AL67,2)</f>
        <v>824783.21</v>
      </c>
      <c r="CV67">
        <f>ROUND(Y67*Source!I97,7)</f>
        <v>1077.9648</v>
      </c>
      <c r="CW67">
        <v>0</v>
      </c>
      <c r="CX67">
        <f>ROUND(Y67*Source!I97,7)</f>
        <v>1077.9648</v>
      </c>
      <c r="CY67">
        <f>AD67</f>
        <v>765.13</v>
      </c>
      <c r="CZ67">
        <f>AH67</f>
        <v>765.13</v>
      </c>
      <c r="DA67">
        <f>AL67</f>
        <v>1</v>
      </c>
      <c r="DB67">
        <f t="shared" si="29"/>
        <v>10773.03</v>
      </c>
      <c r="DC67">
        <f t="shared" si="30"/>
        <v>0</v>
      </c>
      <c r="DD67" t="s">
        <v>3</v>
      </c>
      <c r="DE67" t="s">
        <v>3</v>
      </c>
      <c r="DF67">
        <f t="shared" si="33"/>
        <v>0</v>
      </c>
      <c r="DG67">
        <f t="shared" si="16"/>
        <v>0</v>
      </c>
      <c r="DH67">
        <f t="shared" si="31"/>
        <v>0</v>
      </c>
      <c r="DI67">
        <f t="shared" si="32"/>
        <v>824783.21</v>
      </c>
      <c r="DJ67">
        <f>DI67</f>
        <v>824783.21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ROW(Source!A97)</f>
        <v>97</v>
      </c>
      <c r="B68">
        <v>48211122</v>
      </c>
      <c r="C68">
        <v>48211525</v>
      </c>
      <c r="D68">
        <v>45910359</v>
      </c>
      <c r="E68">
        <v>115</v>
      </c>
      <c r="F68">
        <v>1</v>
      </c>
      <c r="G68">
        <v>1</v>
      </c>
      <c r="H68">
        <v>1</v>
      </c>
      <c r="I68" t="s">
        <v>401</v>
      </c>
      <c r="J68" t="s">
        <v>3</v>
      </c>
      <c r="K68" t="s">
        <v>402</v>
      </c>
      <c r="L68">
        <v>1191</v>
      </c>
      <c r="N68">
        <v>1013</v>
      </c>
      <c r="O68" t="s">
        <v>400</v>
      </c>
      <c r="P68" t="s">
        <v>400</v>
      </c>
      <c r="Q68">
        <v>1</v>
      </c>
      <c r="W68">
        <v>0</v>
      </c>
      <c r="X68">
        <v>-1417349443</v>
      </c>
      <c r="Y68">
        <f t="shared" si="28"/>
        <v>0.4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0.4</v>
      </c>
      <c r="AU68" t="s">
        <v>3</v>
      </c>
      <c r="AV68">
        <v>2</v>
      </c>
      <c r="AW68">
        <v>2</v>
      </c>
      <c r="AX68">
        <v>48211538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ROUND(Y68*Source!I97,7)</f>
        <v>30.623999999999999</v>
      </c>
      <c r="CY68">
        <f>AD68</f>
        <v>0</v>
      </c>
      <c r="CZ68">
        <f>AH68</f>
        <v>0</v>
      </c>
      <c r="DA68">
        <f>AL68</f>
        <v>1</v>
      </c>
      <c r="DB68">
        <f t="shared" si="29"/>
        <v>0</v>
      </c>
      <c r="DC68">
        <f t="shared" si="30"/>
        <v>0</v>
      </c>
      <c r="DD68" t="s">
        <v>3</v>
      </c>
      <c r="DE68" t="s">
        <v>3</v>
      </c>
      <c r="DF68">
        <f t="shared" si="33"/>
        <v>0</v>
      </c>
      <c r="DG68">
        <f t="shared" si="16"/>
        <v>0</v>
      </c>
      <c r="DH68">
        <f t="shared" si="31"/>
        <v>0</v>
      </c>
      <c r="DI68">
        <f t="shared" si="32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ROW(Source!A97)</f>
        <v>97</v>
      </c>
      <c r="B69">
        <v>48211122</v>
      </c>
      <c r="C69">
        <v>48211525</v>
      </c>
      <c r="D69">
        <v>46128463</v>
      </c>
      <c r="E69">
        <v>1</v>
      </c>
      <c r="F69">
        <v>1</v>
      </c>
      <c r="G69">
        <v>1</v>
      </c>
      <c r="H69">
        <v>2</v>
      </c>
      <c r="I69" t="s">
        <v>403</v>
      </c>
      <c r="J69" t="s">
        <v>404</v>
      </c>
      <c r="K69" t="s">
        <v>405</v>
      </c>
      <c r="L69">
        <v>1368</v>
      </c>
      <c r="N69">
        <v>1011</v>
      </c>
      <c r="O69" t="s">
        <v>406</v>
      </c>
      <c r="P69" t="s">
        <v>406</v>
      </c>
      <c r="Q69">
        <v>1</v>
      </c>
      <c r="W69">
        <v>0</v>
      </c>
      <c r="X69">
        <v>-208228746</v>
      </c>
      <c r="Y69">
        <f t="shared" si="28"/>
        <v>0.2</v>
      </c>
      <c r="AA69">
        <v>0</v>
      </c>
      <c r="AB69">
        <v>1488.78</v>
      </c>
      <c r="AC69">
        <v>1051.33</v>
      </c>
      <c r="AD69">
        <v>0</v>
      </c>
      <c r="AE69">
        <v>0</v>
      </c>
      <c r="AF69">
        <v>1488.78</v>
      </c>
      <c r="AG69">
        <v>1051.33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</v>
      </c>
      <c r="AU69" t="s">
        <v>3</v>
      </c>
      <c r="AV69">
        <v>0</v>
      </c>
      <c r="AW69">
        <v>2</v>
      </c>
      <c r="AX69">
        <v>48211539</v>
      </c>
      <c r="AY69">
        <v>2</v>
      </c>
      <c r="AZ69">
        <v>98304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297.75600000000003</v>
      </c>
      <c r="BL69">
        <v>210.26599999999999</v>
      </c>
      <c r="BM69">
        <v>0</v>
      </c>
      <c r="BN69">
        <v>0</v>
      </c>
      <c r="BO69">
        <v>0.2</v>
      </c>
      <c r="BP69">
        <v>1</v>
      </c>
      <c r="BQ69">
        <v>0</v>
      </c>
      <c r="BR69">
        <v>297.75600000000003</v>
      </c>
      <c r="BS69">
        <v>210.26599999999999</v>
      </c>
      <c r="BT69">
        <v>0</v>
      </c>
      <c r="BU69">
        <v>0</v>
      </c>
      <c r="BV69">
        <v>0.2</v>
      </c>
      <c r="BW69">
        <v>1</v>
      </c>
      <c r="CV69">
        <v>0</v>
      </c>
      <c r="CW69">
        <f>ROUND(Y69*Source!I97*DO69,7)</f>
        <v>15.311999999999999</v>
      </c>
      <c r="CX69">
        <f>ROUND(Y69*Source!I97,7)</f>
        <v>15.311999999999999</v>
      </c>
      <c r="CY69">
        <f>AB69</f>
        <v>1488.78</v>
      </c>
      <c r="CZ69">
        <f>AF69</f>
        <v>1488.78</v>
      </c>
      <c r="DA69">
        <f>AJ69</f>
        <v>1</v>
      </c>
      <c r="DB69">
        <f t="shared" si="29"/>
        <v>297.76</v>
      </c>
      <c r="DC69">
        <f t="shared" si="30"/>
        <v>210.27</v>
      </c>
      <c r="DD69" t="s">
        <v>3</v>
      </c>
      <c r="DE69" t="s">
        <v>3</v>
      </c>
      <c r="DF69">
        <f t="shared" si="33"/>
        <v>0</v>
      </c>
      <c r="DG69">
        <f t="shared" si="16"/>
        <v>22796.2</v>
      </c>
      <c r="DH69">
        <f t="shared" si="31"/>
        <v>16097.96</v>
      </c>
      <c r="DI69">
        <f t="shared" si="32"/>
        <v>0</v>
      </c>
      <c r="DJ69">
        <f>DG69+DH69</f>
        <v>38894.160000000003</v>
      </c>
      <c r="DK69">
        <v>1</v>
      </c>
      <c r="DL69" t="s">
        <v>407</v>
      </c>
      <c r="DM69">
        <v>6</v>
      </c>
      <c r="DN69" t="s">
        <v>400</v>
      </c>
      <c r="DO69">
        <v>1</v>
      </c>
    </row>
    <row r="70" spans="1:119" x14ac:dyDescent="0.2">
      <c r="A70">
        <f>ROW(Source!A97)</f>
        <v>97</v>
      </c>
      <c r="B70">
        <v>48211122</v>
      </c>
      <c r="C70">
        <v>48211525</v>
      </c>
      <c r="D70">
        <v>46128610</v>
      </c>
      <c r="E70">
        <v>1</v>
      </c>
      <c r="F70">
        <v>1</v>
      </c>
      <c r="G70">
        <v>1</v>
      </c>
      <c r="H70">
        <v>2</v>
      </c>
      <c r="I70" t="s">
        <v>482</v>
      </c>
      <c r="J70" t="s">
        <v>483</v>
      </c>
      <c r="K70" t="s">
        <v>484</v>
      </c>
      <c r="L70">
        <v>1368</v>
      </c>
      <c r="N70">
        <v>1011</v>
      </c>
      <c r="O70" t="s">
        <v>406</v>
      </c>
      <c r="P70" t="s">
        <v>406</v>
      </c>
      <c r="Q70">
        <v>1</v>
      </c>
      <c r="W70">
        <v>0</v>
      </c>
      <c r="X70">
        <v>1000936107</v>
      </c>
      <c r="Y70">
        <f t="shared" si="28"/>
        <v>3.34</v>
      </c>
      <c r="AA70">
        <v>0</v>
      </c>
      <c r="AB70">
        <v>2.67</v>
      </c>
      <c r="AC70">
        <v>0</v>
      </c>
      <c r="AD70">
        <v>0</v>
      </c>
      <c r="AE70">
        <v>0</v>
      </c>
      <c r="AF70">
        <v>2.67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3.34</v>
      </c>
      <c r="AU70" t="s">
        <v>3</v>
      </c>
      <c r="AV70">
        <v>0</v>
      </c>
      <c r="AW70">
        <v>2</v>
      </c>
      <c r="AX70">
        <v>48211540</v>
      </c>
      <c r="AY70">
        <v>2</v>
      </c>
      <c r="AZ70">
        <v>32768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8.9177999999999997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8.9177999999999997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f>ROUND(Y70*Source!I97*DO70,7)</f>
        <v>0</v>
      </c>
      <c r="CX70">
        <f>ROUND(Y70*Source!I97,7)</f>
        <v>255.71039999999999</v>
      </c>
      <c r="CY70">
        <f>AB70</f>
        <v>2.67</v>
      </c>
      <c r="CZ70">
        <f>AF70</f>
        <v>2.67</v>
      </c>
      <c r="DA70">
        <f>AJ70</f>
        <v>1</v>
      </c>
      <c r="DB70">
        <f t="shared" si="29"/>
        <v>8.92</v>
      </c>
      <c r="DC70">
        <f t="shared" si="30"/>
        <v>0</v>
      </c>
      <c r="DD70" t="s">
        <v>3</v>
      </c>
      <c r="DE70" t="s">
        <v>3</v>
      </c>
      <c r="DF70">
        <f t="shared" si="33"/>
        <v>0</v>
      </c>
      <c r="DG70">
        <f t="shared" si="16"/>
        <v>682.75</v>
      </c>
      <c r="DH70">
        <f t="shared" si="31"/>
        <v>0</v>
      </c>
      <c r="DI70">
        <f t="shared" si="32"/>
        <v>0</v>
      </c>
      <c r="DJ70">
        <f>DG70+DH70</f>
        <v>682.75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ROW(Source!A97)</f>
        <v>97</v>
      </c>
      <c r="B71">
        <v>48211122</v>
      </c>
      <c r="C71">
        <v>48211525</v>
      </c>
      <c r="D71">
        <v>46128660</v>
      </c>
      <c r="E71">
        <v>1</v>
      </c>
      <c r="F71">
        <v>1</v>
      </c>
      <c r="G71">
        <v>1</v>
      </c>
      <c r="H71">
        <v>2</v>
      </c>
      <c r="I71" t="s">
        <v>485</v>
      </c>
      <c r="J71" t="s">
        <v>486</v>
      </c>
      <c r="K71" t="s">
        <v>487</v>
      </c>
      <c r="L71">
        <v>1368</v>
      </c>
      <c r="N71">
        <v>1011</v>
      </c>
      <c r="O71" t="s">
        <v>406</v>
      </c>
      <c r="P71" t="s">
        <v>406</v>
      </c>
      <c r="Q71">
        <v>1</v>
      </c>
      <c r="W71">
        <v>0</v>
      </c>
      <c r="X71">
        <v>64944381</v>
      </c>
      <c r="Y71">
        <f t="shared" si="28"/>
        <v>3.34</v>
      </c>
      <c r="AA71">
        <v>0</v>
      </c>
      <c r="AB71">
        <v>12.55</v>
      </c>
      <c r="AC71">
        <v>0</v>
      </c>
      <c r="AD71">
        <v>0</v>
      </c>
      <c r="AE71">
        <v>0</v>
      </c>
      <c r="AF71">
        <v>8.84</v>
      </c>
      <c r="AG71">
        <v>0</v>
      </c>
      <c r="AH71">
        <v>0</v>
      </c>
      <c r="AI71">
        <v>1</v>
      </c>
      <c r="AJ71">
        <v>1.42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3.34</v>
      </c>
      <c r="AU71" t="s">
        <v>3</v>
      </c>
      <c r="AV71">
        <v>0</v>
      </c>
      <c r="AW71">
        <v>2</v>
      </c>
      <c r="AX71">
        <v>48211541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29.525599999999997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29.525599999999997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ROUND(Y71*Source!I97*DO71,7)</f>
        <v>0</v>
      </c>
      <c r="CX71">
        <f>ROUND(Y71*Source!I97,7)</f>
        <v>255.71039999999999</v>
      </c>
      <c r="CY71">
        <f>AB71</f>
        <v>12.55</v>
      </c>
      <c r="CZ71">
        <f>AF71</f>
        <v>8.84</v>
      </c>
      <c r="DA71">
        <f>AJ71</f>
        <v>1.42</v>
      </c>
      <c r="DB71">
        <f t="shared" si="29"/>
        <v>29.53</v>
      </c>
      <c r="DC71">
        <f t="shared" si="30"/>
        <v>0</v>
      </c>
      <c r="DD71" t="s">
        <v>3</v>
      </c>
      <c r="DE71" t="s">
        <v>3</v>
      </c>
      <c r="DF71">
        <f t="shared" si="33"/>
        <v>0</v>
      </c>
      <c r="DG71">
        <f>ROUND(ROUND(AF71*AJ71,2)*CX71,2)</f>
        <v>3209.17</v>
      </c>
      <c r="DH71">
        <f t="shared" si="31"/>
        <v>0</v>
      </c>
      <c r="DI71">
        <f t="shared" si="32"/>
        <v>0</v>
      </c>
      <c r="DJ71">
        <f>DG71+DH71</f>
        <v>3209.17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ROW(Source!A97)</f>
        <v>97</v>
      </c>
      <c r="B72">
        <v>48211122</v>
      </c>
      <c r="C72">
        <v>48211525</v>
      </c>
      <c r="D72">
        <v>46129773</v>
      </c>
      <c r="E72">
        <v>1</v>
      </c>
      <c r="F72">
        <v>1</v>
      </c>
      <c r="G72">
        <v>1</v>
      </c>
      <c r="H72">
        <v>2</v>
      </c>
      <c r="I72" t="s">
        <v>408</v>
      </c>
      <c r="J72" t="s">
        <v>409</v>
      </c>
      <c r="K72" t="s">
        <v>410</v>
      </c>
      <c r="L72">
        <v>1368</v>
      </c>
      <c r="N72">
        <v>1011</v>
      </c>
      <c r="O72" t="s">
        <v>406</v>
      </c>
      <c r="P72" t="s">
        <v>406</v>
      </c>
      <c r="Q72">
        <v>1</v>
      </c>
      <c r="W72">
        <v>0</v>
      </c>
      <c r="X72">
        <v>-1370349894</v>
      </c>
      <c r="Y72">
        <f t="shared" si="28"/>
        <v>0.2</v>
      </c>
      <c r="AA72">
        <v>0</v>
      </c>
      <c r="AB72">
        <v>572.77</v>
      </c>
      <c r="AC72">
        <v>782.65</v>
      </c>
      <c r="AD72">
        <v>0</v>
      </c>
      <c r="AE72">
        <v>0</v>
      </c>
      <c r="AF72">
        <v>572.77</v>
      </c>
      <c r="AG72">
        <v>782.65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</v>
      </c>
      <c r="AU72" t="s">
        <v>3</v>
      </c>
      <c r="AV72">
        <v>0</v>
      </c>
      <c r="AW72">
        <v>2</v>
      </c>
      <c r="AX72">
        <v>48211542</v>
      </c>
      <c r="AY72">
        <v>2</v>
      </c>
      <c r="AZ72">
        <v>98304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114.554</v>
      </c>
      <c r="BL72">
        <v>156.53</v>
      </c>
      <c r="BM72">
        <v>0</v>
      </c>
      <c r="BN72">
        <v>0</v>
      </c>
      <c r="BO72">
        <v>0.2</v>
      </c>
      <c r="BP72">
        <v>1</v>
      </c>
      <c r="BQ72">
        <v>0</v>
      </c>
      <c r="BR72">
        <v>114.554</v>
      </c>
      <c r="BS72">
        <v>156.53</v>
      </c>
      <c r="BT72">
        <v>0</v>
      </c>
      <c r="BU72">
        <v>0</v>
      </c>
      <c r="BV72">
        <v>0.2</v>
      </c>
      <c r="BW72">
        <v>1</v>
      </c>
      <c r="CV72">
        <v>0</v>
      </c>
      <c r="CW72">
        <f>ROUND(Y72*Source!I97*DO72,7)</f>
        <v>15.311999999999999</v>
      </c>
      <c r="CX72">
        <f>ROUND(Y72*Source!I97,7)</f>
        <v>15.311999999999999</v>
      </c>
      <c r="CY72">
        <f>AB72</f>
        <v>572.77</v>
      </c>
      <c r="CZ72">
        <f>AF72</f>
        <v>572.77</v>
      </c>
      <c r="DA72">
        <f>AJ72</f>
        <v>1</v>
      </c>
      <c r="DB72">
        <f t="shared" si="29"/>
        <v>114.55</v>
      </c>
      <c r="DC72">
        <f t="shared" si="30"/>
        <v>156.53</v>
      </c>
      <c r="DD72" t="s">
        <v>3</v>
      </c>
      <c r="DE72" t="s">
        <v>3</v>
      </c>
      <c r="DF72">
        <f t="shared" si="33"/>
        <v>0</v>
      </c>
      <c r="DG72">
        <f t="shared" ref="DG72:DG81" si="34">ROUND(ROUND(AF72,2)*CX72,2)</f>
        <v>8770.25</v>
      </c>
      <c r="DH72">
        <f t="shared" si="31"/>
        <v>11983.94</v>
      </c>
      <c r="DI72">
        <f t="shared" si="32"/>
        <v>0</v>
      </c>
      <c r="DJ72">
        <f>DG72+DH72</f>
        <v>20754.190000000002</v>
      </c>
      <c r="DK72">
        <v>1</v>
      </c>
      <c r="DL72" t="s">
        <v>411</v>
      </c>
      <c r="DM72">
        <v>4</v>
      </c>
      <c r="DN72" t="s">
        <v>400</v>
      </c>
      <c r="DO72">
        <v>1</v>
      </c>
    </row>
    <row r="73" spans="1:119" x14ac:dyDescent="0.2">
      <c r="A73">
        <f>ROW(Source!A97)</f>
        <v>97</v>
      </c>
      <c r="B73">
        <v>48211122</v>
      </c>
      <c r="C73">
        <v>48211525</v>
      </c>
      <c r="D73">
        <v>46044531</v>
      </c>
      <c r="E73">
        <v>1</v>
      </c>
      <c r="F73">
        <v>1</v>
      </c>
      <c r="G73">
        <v>1</v>
      </c>
      <c r="H73">
        <v>3</v>
      </c>
      <c r="I73" t="s">
        <v>488</v>
      </c>
      <c r="J73" t="s">
        <v>489</v>
      </c>
      <c r="K73" t="s">
        <v>490</v>
      </c>
      <c r="L73">
        <v>1302</v>
      </c>
      <c r="N73">
        <v>1003</v>
      </c>
      <c r="O73" t="s">
        <v>491</v>
      </c>
      <c r="P73" t="s">
        <v>491</v>
      </c>
      <c r="Q73">
        <v>10</v>
      </c>
      <c r="W73">
        <v>0</v>
      </c>
      <c r="X73">
        <v>625233258</v>
      </c>
      <c r="Y73">
        <f t="shared" si="28"/>
        <v>0.245</v>
      </c>
      <c r="AA73">
        <v>57.7</v>
      </c>
      <c r="AB73">
        <v>0</v>
      </c>
      <c r="AC73">
        <v>0</v>
      </c>
      <c r="AD73">
        <v>0</v>
      </c>
      <c r="AE73">
        <v>37.71</v>
      </c>
      <c r="AF73">
        <v>0</v>
      </c>
      <c r="AG73">
        <v>0</v>
      </c>
      <c r="AH73">
        <v>0</v>
      </c>
      <c r="AI73">
        <v>1.53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0.245</v>
      </c>
      <c r="AU73" t="s">
        <v>3</v>
      </c>
      <c r="AV73">
        <v>0</v>
      </c>
      <c r="AW73">
        <v>2</v>
      </c>
      <c r="AX73">
        <v>48211543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9.2389500000000009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9.2389500000000009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ROUND(Y73*Source!I97,7)</f>
        <v>18.757200000000001</v>
      </c>
      <c r="CY73">
        <f>AA73</f>
        <v>57.7</v>
      </c>
      <c r="CZ73">
        <f>AE73</f>
        <v>37.71</v>
      </c>
      <c r="DA73">
        <f>AI73</f>
        <v>1.53</v>
      </c>
      <c r="DB73">
        <f t="shared" si="29"/>
        <v>9.24</v>
      </c>
      <c r="DC73">
        <f t="shared" si="30"/>
        <v>0</v>
      </c>
      <c r="DD73" t="s">
        <v>3</v>
      </c>
      <c r="DE73" t="s">
        <v>3</v>
      </c>
      <c r="DF73">
        <f>ROUND(ROUND(AE73*AI73,2)*CX73,2)</f>
        <v>1082.29</v>
      </c>
      <c r="DG73">
        <f t="shared" si="34"/>
        <v>0</v>
      </c>
      <c r="DH73">
        <f t="shared" si="31"/>
        <v>0</v>
      </c>
      <c r="DI73">
        <f t="shared" si="32"/>
        <v>0</v>
      </c>
      <c r="DJ73">
        <f>DF73</f>
        <v>1082.29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ROW(Source!A97)</f>
        <v>97</v>
      </c>
      <c r="B74">
        <v>48211122</v>
      </c>
      <c r="C74">
        <v>48211525</v>
      </c>
      <c r="D74">
        <v>46047546</v>
      </c>
      <c r="E74">
        <v>1</v>
      </c>
      <c r="F74">
        <v>1</v>
      </c>
      <c r="G74">
        <v>1</v>
      </c>
      <c r="H74">
        <v>3</v>
      </c>
      <c r="I74" t="s">
        <v>465</v>
      </c>
      <c r="J74" t="s">
        <v>466</v>
      </c>
      <c r="K74" t="s">
        <v>467</v>
      </c>
      <c r="L74">
        <v>1348</v>
      </c>
      <c r="N74">
        <v>1009</v>
      </c>
      <c r="O74" t="s">
        <v>424</v>
      </c>
      <c r="P74" t="s">
        <v>424</v>
      </c>
      <c r="Q74">
        <v>1000</v>
      </c>
      <c r="W74">
        <v>0</v>
      </c>
      <c r="X74">
        <v>-760973918</v>
      </c>
      <c r="Y74">
        <f t="shared" si="28"/>
        <v>6.2E-4</v>
      </c>
      <c r="AA74">
        <v>127956.34</v>
      </c>
      <c r="AB74">
        <v>0</v>
      </c>
      <c r="AC74">
        <v>0</v>
      </c>
      <c r="AD74">
        <v>0</v>
      </c>
      <c r="AE74">
        <v>99190.96</v>
      </c>
      <c r="AF74">
        <v>0</v>
      </c>
      <c r="AG74">
        <v>0</v>
      </c>
      <c r="AH74">
        <v>0</v>
      </c>
      <c r="AI74">
        <v>1.29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6.2E-4</v>
      </c>
      <c r="AU74" t="s">
        <v>3</v>
      </c>
      <c r="AV74">
        <v>0</v>
      </c>
      <c r="AW74">
        <v>2</v>
      </c>
      <c r="AX74">
        <v>48211544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61.498395200000004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61.498395200000004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ROUND(Y74*Source!I97,7)</f>
        <v>4.7467200000000001E-2</v>
      </c>
      <c r="CY74">
        <f>AA74</f>
        <v>127956.34</v>
      </c>
      <c r="CZ74">
        <f>AE74</f>
        <v>99190.96</v>
      </c>
      <c r="DA74">
        <f>AI74</f>
        <v>1.29</v>
      </c>
      <c r="DB74">
        <f t="shared" si="29"/>
        <v>61.5</v>
      </c>
      <c r="DC74">
        <f t="shared" si="30"/>
        <v>0</v>
      </c>
      <c r="DD74" t="s">
        <v>3</v>
      </c>
      <c r="DE74" t="s">
        <v>3</v>
      </c>
      <c r="DF74">
        <f>ROUND(ROUND(AE74*AI74,2)*CX74,2)</f>
        <v>6073.73</v>
      </c>
      <c r="DG74">
        <f t="shared" si="34"/>
        <v>0</v>
      </c>
      <c r="DH74">
        <f t="shared" si="31"/>
        <v>0</v>
      </c>
      <c r="DI74">
        <f t="shared" si="32"/>
        <v>0</v>
      </c>
      <c r="DJ74">
        <f>DF74</f>
        <v>6073.73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ROW(Source!A97)</f>
        <v>97</v>
      </c>
      <c r="B75">
        <v>48211122</v>
      </c>
      <c r="C75">
        <v>48211525</v>
      </c>
      <c r="D75">
        <v>46062666</v>
      </c>
      <c r="E75">
        <v>1</v>
      </c>
      <c r="F75">
        <v>1</v>
      </c>
      <c r="G75">
        <v>1</v>
      </c>
      <c r="H75">
        <v>3</v>
      </c>
      <c r="I75" t="s">
        <v>492</v>
      </c>
      <c r="J75" t="s">
        <v>493</v>
      </c>
      <c r="K75" t="s">
        <v>494</v>
      </c>
      <c r="L75">
        <v>1346</v>
      </c>
      <c r="N75">
        <v>1009</v>
      </c>
      <c r="O75" t="s">
        <v>250</v>
      </c>
      <c r="P75" t="s">
        <v>250</v>
      </c>
      <c r="Q75">
        <v>1</v>
      </c>
      <c r="W75">
        <v>0</v>
      </c>
      <c r="X75">
        <v>-949085693</v>
      </c>
      <c r="Y75">
        <f t="shared" si="28"/>
        <v>0.25</v>
      </c>
      <c r="AA75">
        <v>1499.09</v>
      </c>
      <c r="AB75">
        <v>0</v>
      </c>
      <c r="AC75">
        <v>0</v>
      </c>
      <c r="AD75">
        <v>0</v>
      </c>
      <c r="AE75">
        <v>931.11</v>
      </c>
      <c r="AF75">
        <v>0</v>
      </c>
      <c r="AG75">
        <v>0</v>
      </c>
      <c r="AH75">
        <v>0</v>
      </c>
      <c r="AI75">
        <v>1.61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0.25</v>
      </c>
      <c r="AU75" t="s">
        <v>3</v>
      </c>
      <c r="AV75">
        <v>0</v>
      </c>
      <c r="AW75">
        <v>2</v>
      </c>
      <c r="AX75">
        <v>48211545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232.7775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232.7775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ROUND(Y75*Source!I97,7)</f>
        <v>19.14</v>
      </c>
      <c r="CY75">
        <f>AA75</f>
        <v>1499.09</v>
      </c>
      <c r="CZ75">
        <f>AE75</f>
        <v>931.11</v>
      </c>
      <c r="DA75">
        <f>AI75</f>
        <v>1.61</v>
      </c>
      <c r="DB75">
        <f t="shared" si="29"/>
        <v>232.78</v>
      </c>
      <c r="DC75">
        <f t="shared" si="30"/>
        <v>0</v>
      </c>
      <c r="DD75" t="s">
        <v>3</v>
      </c>
      <c r="DE75" t="s">
        <v>3</v>
      </c>
      <c r="DF75">
        <f>ROUND(ROUND(AE75*AI75,2)*CX75,2)</f>
        <v>28692.58</v>
      </c>
      <c r="DG75">
        <f t="shared" si="34"/>
        <v>0</v>
      </c>
      <c r="DH75">
        <f t="shared" si="31"/>
        <v>0</v>
      </c>
      <c r="DI75">
        <f t="shared" si="32"/>
        <v>0</v>
      </c>
      <c r="DJ75">
        <f>DF75</f>
        <v>28692.58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ROW(Source!A97)</f>
        <v>97</v>
      </c>
      <c r="B76">
        <v>48211122</v>
      </c>
      <c r="C76">
        <v>48211525</v>
      </c>
      <c r="D76">
        <v>46077941</v>
      </c>
      <c r="E76">
        <v>1</v>
      </c>
      <c r="F76">
        <v>1</v>
      </c>
      <c r="G76">
        <v>1</v>
      </c>
      <c r="H76">
        <v>3</v>
      </c>
      <c r="I76" t="s">
        <v>495</v>
      </c>
      <c r="J76" t="s">
        <v>496</v>
      </c>
      <c r="K76" t="s">
        <v>497</v>
      </c>
      <c r="L76">
        <v>1348</v>
      </c>
      <c r="N76">
        <v>1009</v>
      </c>
      <c r="O76" t="s">
        <v>424</v>
      </c>
      <c r="P76" t="s">
        <v>424</v>
      </c>
      <c r="Q76">
        <v>1000</v>
      </c>
      <c r="W76">
        <v>0</v>
      </c>
      <c r="X76">
        <v>1308151861</v>
      </c>
      <c r="Y76">
        <f t="shared" si="28"/>
        <v>7.2000000000000005E-4</v>
      </c>
      <c r="AA76">
        <v>106680.6</v>
      </c>
      <c r="AB76">
        <v>0</v>
      </c>
      <c r="AC76">
        <v>0</v>
      </c>
      <c r="AD76">
        <v>0</v>
      </c>
      <c r="AE76">
        <v>82698.14</v>
      </c>
      <c r="AF76">
        <v>0</v>
      </c>
      <c r="AG76">
        <v>0</v>
      </c>
      <c r="AH76">
        <v>0</v>
      </c>
      <c r="AI76">
        <v>1.29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7.2000000000000005E-4</v>
      </c>
      <c r="AU76" t="s">
        <v>3</v>
      </c>
      <c r="AV76">
        <v>0</v>
      </c>
      <c r="AW76">
        <v>2</v>
      </c>
      <c r="AX76">
        <v>48211546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59.5426608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59.5426608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ROUND(Y76*Source!I97,7)</f>
        <v>5.5123199999999997E-2</v>
      </c>
      <c r="CY76">
        <f>AA76</f>
        <v>106680.6</v>
      </c>
      <c r="CZ76">
        <f>AE76</f>
        <v>82698.14</v>
      </c>
      <c r="DA76">
        <f>AI76</f>
        <v>1.29</v>
      </c>
      <c r="DB76">
        <f t="shared" si="29"/>
        <v>59.54</v>
      </c>
      <c r="DC76">
        <f t="shared" si="30"/>
        <v>0</v>
      </c>
      <c r="DD76" t="s">
        <v>3</v>
      </c>
      <c r="DE76" t="s">
        <v>3</v>
      </c>
      <c r="DF76">
        <f>ROUND(ROUND(AE76*AI76,2)*CX76,2)</f>
        <v>5880.58</v>
      </c>
      <c r="DG76">
        <f t="shared" si="34"/>
        <v>0</v>
      </c>
      <c r="DH76">
        <f t="shared" si="31"/>
        <v>0</v>
      </c>
      <c r="DI76">
        <f t="shared" si="32"/>
        <v>0</v>
      </c>
      <c r="DJ76">
        <f>DF76</f>
        <v>5880.58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ROW(Source!A97)</f>
        <v>97</v>
      </c>
      <c r="B77">
        <v>48211122</v>
      </c>
      <c r="C77">
        <v>48211525</v>
      </c>
      <c r="D77">
        <v>0</v>
      </c>
      <c r="E77">
        <v>105</v>
      </c>
      <c r="F77">
        <v>1</v>
      </c>
      <c r="G77">
        <v>1</v>
      </c>
      <c r="H77">
        <v>3</v>
      </c>
      <c r="I77" t="s">
        <v>158</v>
      </c>
      <c r="J77" t="s">
        <v>3</v>
      </c>
      <c r="K77" t="s">
        <v>431</v>
      </c>
      <c r="L77">
        <v>3277935</v>
      </c>
      <c r="N77">
        <v>1013</v>
      </c>
      <c r="O77" t="s">
        <v>160</v>
      </c>
      <c r="P77" t="s">
        <v>160</v>
      </c>
      <c r="Q77">
        <v>1</v>
      </c>
      <c r="W77">
        <v>0</v>
      </c>
      <c r="X77">
        <v>109509048</v>
      </c>
      <c r="Y77">
        <f t="shared" si="28"/>
        <v>2</v>
      </c>
      <c r="AA77">
        <v>107.73</v>
      </c>
      <c r="AB77">
        <v>0</v>
      </c>
      <c r="AC77">
        <v>0</v>
      </c>
      <c r="AD77">
        <v>0</v>
      </c>
      <c r="AE77">
        <v>107.73030399999999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2</v>
      </c>
      <c r="AU77" t="s">
        <v>3</v>
      </c>
      <c r="AV77">
        <v>0</v>
      </c>
      <c r="AW77">
        <v>2</v>
      </c>
      <c r="AX77">
        <v>48211547</v>
      </c>
      <c r="AY77">
        <v>2</v>
      </c>
      <c r="AZ77">
        <v>16384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215.46060799999998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215.46060799999998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ROUND(Y77*Source!I97,7)</f>
        <v>153.12</v>
      </c>
      <c r="CY77">
        <f>AA77</f>
        <v>107.73</v>
      </c>
      <c r="CZ77">
        <f>AE77</f>
        <v>107.73030399999999</v>
      </c>
      <c r="DA77">
        <f>AI77</f>
        <v>1</v>
      </c>
      <c r="DB77">
        <f t="shared" si="29"/>
        <v>215.46</v>
      </c>
      <c r="DC77">
        <f t="shared" si="30"/>
        <v>0</v>
      </c>
      <c r="DD77" t="s">
        <v>3</v>
      </c>
      <c r="DE77" t="s">
        <v>3</v>
      </c>
      <c r="DF77">
        <f t="shared" ref="DF77:DF83" si="35">ROUND(ROUND(AE77,2)*CX77,2)</f>
        <v>16495.62</v>
      </c>
      <c r="DG77">
        <f t="shared" si="34"/>
        <v>0</v>
      </c>
      <c r="DH77">
        <f t="shared" si="31"/>
        <v>0</v>
      </c>
      <c r="DI77">
        <f t="shared" si="32"/>
        <v>0</v>
      </c>
      <c r="DJ77">
        <f>DF77</f>
        <v>16495.62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ROW(Source!A98)</f>
        <v>98</v>
      </c>
      <c r="B78">
        <v>48211122</v>
      </c>
      <c r="C78">
        <v>48211548</v>
      </c>
      <c r="D78">
        <v>45910100</v>
      </c>
      <c r="E78">
        <v>115</v>
      </c>
      <c r="F78">
        <v>1</v>
      </c>
      <c r="G78">
        <v>1</v>
      </c>
      <c r="H78">
        <v>1</v>
      </c>
      <c r="I78" t="s">
        <v>455</v>
      </c>
      <c r="J78" t="s">
        <v>3</v>
      </c>
      <c r="K78" t="s">
        <v>498</v>
      </c>
      <c r="L78">
        <v>1191</v>
      </c>
      <c r="N78">
        <v>1013</v>
      </c>
      <c r="O78" t="s">
        <v>400</v>
      </c>
      <c r="P78" t="s">
        <v>400</v>
      </c>
      <c r="Q78">
        <v>1</v>
      </c>
      <c r="W78">
        <v>0</v>
      </c>
      <c r="X78">
        <v>44848675</v>
      </c>
      <c r="Y78">
        <f t="shared" si="28"/>
        <v>9.2799999999999994</v>
      </c>
      <c r="AA78">
        <v>0</v>
      </c>
      <c r="AB78">
        <v>0</v>
      </c>
      <c r="AC78">
        <v>0</v>
      </c>
      <c r="AD78">
        <v>765.13</v>
      </c>
      <c r="AE78">
        <v>0</v>
      </c>
      <c r="AF78">
        <v>0</v>
      </c>
      <c r="AG78">
        <v>0</v>
      </c>
      <c r="AH78">
        <v>765.13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9.2799999999999994</v>
      </c>
      <c r="AU78" t="s">
        <v>3</v>
      </c>
      <c r="AV78">
        <v>1</v>
      </c>
      <c r="AW78">
        <v>2</v>
      </c>
      <c r="AX78">
        <v>48211560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7100.4063999999998</v>
      </c>
      <c r="BN78">
        <v>9.2799999999999994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7100.4063999999998</v>
      </c>
      <c r="BU78">
        <v>9.2799999999999994</v>
      </c>
      <c r="BV78">
        <v>0</v>
      </c>
      <c r="BW78">
        <v>1</v>
      </c>
      <c r="CU78">
        <f>ROUND(AT78*Source!I98*AH78*AL78,2)</f>
        <v>107216.14</v>
      </c>
      <c r="CV78">
        <f>ROUND(Y78*Source!I98,7)</f>
        <v>140.12799999999999</v>
      </c>
      <c r="CW78">
        <v>0</v>
      </c>
      <c r="CX78">
        <f>ROUND(Y78*Source!I98,7)</f>
        <v>140.12799999999999</v>
      </c>
      <c r="CY78">
        <f>AD78</f>
        <v>765.13</v>
      </c>
      <c r="CZ78">
        <f>AH78</f>
        <v>765.13</v>
      </c>
      <c r="DA78">
        <f>AL78</f>
        <v>1</v>
      </c>
      <c r="DB78">
        <f t="shared" si="29"/>
        <v>7100.41</v>
      </c>
      <c r="DC78">
        <f t="shared" si="30"/>
        <v>0</v>
      </c>
      <c r="DD78" t="s">
        <v>3</v>
      </c>
      <c r="DE78" t="s">
        <v>3</v>
      </c>
      <c r="DF78">
        <f t="shared" si="35"/>
        <v>0</v>
      </c>
      <c r="DG78">
        <f t="shared" si="34"/>
        <v>0</v>
      </c>
      <c r="DH78">
        <f t="shared" si="31"/>
        <v>0</v>
      </c>
      <c r="DI78">
        <f t="shared" si="32"/>
        <v>107216.14</v>
      </c>
      <c r="DJ78">
        <f>DI78</f>
        <v>107216.14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ROW(Source!A98)</f>
        <v>98</v>
      </c>
      <c r="B79">
        <v>48211122</v>
      </c>
      <c r="C79">
        <v>48211548</v>
      </c>
      <c r="D79">
        <v>45910359</v>
      </c>
      <c r="E79">
        <v>115</v>
      </c>
      <c r="F79">
        <v>1</v>
      </c>
      <c r="G79">
        <v>1</v>
      </c>
      <c r="H79">
        <v>1</v>
      </c>
      <c r="I79" t="s">
        <v>401</v>
      </c>
      <c r="J79" t="s">
        <v>3</v>
      </c>
      <c r="K79" t="s">
        <v>402</v>
      </c>
      <c r="L79">
        <v>1191</v>
      </c>
      <c r="N79">
        <v>1013</v>
      </c>
      <c r="O79" t="s">
        <v>400</v>
      </c>
      <c r="P79" t="s">
        <v>400</v>
      </c>
      <c r="Q79">
        <v>1</v>
      </c>
      <c r="W79">
        <v>0</v>
      </c>
      <c r="X79">
        <v>-1417349443</v>
      </c>
      <c r="Y79">
        <f t="shared" si="28"/>
        <v>0.4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0.4</v>
      </c>
      <c r="AU79" t="s">
        <v>3</v>
      </c>
      <c r="AV79">
        <v>2</v>
      </c>
      <c r="AW79">
        <v>2</v>
      </c>
      <c r="AX79">
        <v>48211561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ROUND(Y79*Source!I98,7)</f>
        <v>6.04</v>
      </c>
      <c r="CY79">
        <f>AD79</f>
        <v>0</v>
      </c>
      <c r="CZ79">
        <f>AH79</f>
        <v>0</v>
      </c>
      <c r="DA79">
        <f>AL79</f>
        <v>1</v>
      </c>
      <c r="DB79">
        <f t="shared" si="29"/>
        <v>0</v>
      </c>
      <c r="DC79">
        <f t="shared" si="30"/>
        <v>0</v>
      </c>
      <c r="DD79" t="s">
        <v>3</v>
      </c>
      <c r="DE79" t="s">
        <v>3</v>
      </c>
      <c r="DF79">
        <f t="shared" si="35"/>
        <v>0</v>
      </c>
      <c r="DG79">
        <f t="shared" si="34"/>
        <v>0</v>
      </c>
      <c r="DH79">
        <f t="shared" si="31"/>
        <v>0</v>
      </c>
      <c r="DI79">
        <f t="shared" si="32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ROW(Source!A98)</f>
        <v>98</v>
      </c>
      <c r="B80">
        <v>48211122</v>
      </c>
      <c r="C80">
        <v>48211548</v>
      </c>
      <c r="D80">
        <v>46128463</v>
      </c>
      <c r="E80">
        <v>1</v>
      </c>
      <c r="F80">
        <v>1</v>
      </c>
      <c r="G80">
        <v>1</v>
      </c>
      <c r="H80">
        <v>2</v>
      </c>
      <c r="I80" t="s">
        <v>403</v>
      </c>
      <c r="J80" t="s">
        <v>404</v>
      </c>
      <c r="K80" t="s">
        <v>405</v>
      </c>
      <c r="L80">
        <v>1368</v>
      </c>
      <c r="N80">
        <v>1011</v>
      </c>
      <c r="O80" t="s">
        <v>406</v>
      </c>
      <c r="P80" t="s">
        <v>406</v>
      </c>
      <c r="Q80">
        <v>1</v>
      </c>
      <c r="W80">
        <v>0</v>
      </c>
      <c r="X80">
        <v>-359817417</v>
      </c>
      <c r="Y80">
        <f t="shared" si="28"/>
        <v>0.2</v>
      </c>
      <c r="AA80">
        <v>0</v>
      </c>
      <c r="AB80">
        <v>1488.78</v>
      </c>
      <c r="AC80">
        <v>1051.33</v>
      </c>
      <c r="AD80">
        <v>0</v>
      </c>
      <c r="AE80">
        <v>0</v>
      </c>
      <c r="AF80">
        <v>1488.78</v>
      </c>
      <c r="AG80">
        <v>1051.33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</v>
      </c>
      <c r="AU80" t="s">
        <v>3</v>
      </c>
      <c r="AV80">
        <v>1</v>
      </c>
      <c r="AW80">
        <v>2</v>
      </c>
      <c r="AX80">
        <v>48211562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297.75600000000003</v>
      </c>
      <c r="BL80">
        <v>210.26599999999999</v>
      </c>
      <c r="BM80">
        <v>0</v>
      </c>
      <c r="BN80">
        <v>0</v>
      </c>
      <c r="BO80">
        <v>0.2</v>
      </c>
      <c r="BP80">
        <v>1</v>
      </c>
      <c r="BQ80">
        <v>0</v>
      </c>
      <c r="BR80">
        <v>297.75600000000003</v>
      </c>
      <c r="BS80">
        <v>210.26599999999999</v>
      </c>
      <c r="BT80">
        <v>0</v>
      </c>
      <c r="BU80">
        <v>0</v>
      </c>
      <c r="BV80">
        <v>0.2</v>
      </c>
      <c r="BW80">
        <v>1</v>
      </c>
      <c r="CV80">
        <v>0</v>
      </c>
      <c r="CW80">
        <f>ROUND(Y80*Source!I98*DO80,7)</f>
        <v>3.02</v>
      </c>
      <c r="CX80">
        <f>ROUND(Y80*Source!I98,7)</f>
        <v>3.02</v>
      </c>
      <c r="CY80">
        <f>AB80</f>
        <v>1488.78</v>
      </c>
      <c r="CZ80">
        <f>AF80</f>
        <v>1488.78</v>
      </c>
      <c r="DA80">
        <f>AJ80</f>
        <v>1</v>
      </c>
      <c r="DB80">
        <f t="shared" si="29"/>
        <v>297.76</v>
      </c>
      <c r="DC80">
        <f t="shared" si="30"/>
        <v>210.27</v>
      </c>
      <c r="DD80" t="s">
        <v>3</v>
      </c>
      <c r="DE80" t="s">
        <v>3</v>
      </c>
      <c r="DF80">
        <f t="shared" si="35"/>
        <v>0</v>
      </c>
      <c r="DG80">
        <f t="shared" si="34"/>
        <v>4496.12</v>
      </c>
      <c r="DH80">
        <f t="shared" si="31"/>
        <v>3175.02</v>
      </c>
      <c r="DI80">
        <f t="shared" si="32"/>
        <v>0</v>
      </c>
      <c r="DJ80">
        <f>DG80+DH80</f>
        <v>7671.1399999999994</v>
      </c>
      <c r="DK80">
        <v>1</v>
      </c>
      <c r="DL80" t="s">
        <v>407</v>
      </c>
      <c r="DM80">
        <v>6</v>
      </c>
      <c r="DN80" t="s">
        <v>400</v>
      </c>
      <c r="DO80">
        <v>1</v>
      </c>
    </row>
    <row r="81" spans="1:119" x14ac:dyDescent="0.2">
      <c r="A81">
        <f>ROW(Source!A98)</f>
        <v>98</v>
      </c>
      <c r="B81">
        <v>48211122</v>
      </c>
      <c r="C81">
        <v>48211548</v>
      </c>
      <c r="D81">
        <v>46128610</v>
      </c>
      <c r="E81">
        <v>1</v>
      </c>
      <c r="F81">
        <v>1</v>
      </c>
      <c r="G81">
        <v>1</v>
      </c>
      <c r="H81">
        <v>2</v>
      </c>
      <c r="I81" t="s">
        <v>482</v>
      </c>
      <c r="J81" t="s">
        <v>483</v>
      </c>
      <c r="K81" t="s">
        <v>484</v>
      </c>
      <c r="L81">
        <v>1368</v>
      </c>
      <c r="N81">
        <v>1011</v>
      </c>
      <c r="O81" t="s">
        <v>406</v>
      </c>
      <c r="P81" t="s">
        <v>406</v>
      </c>
      <c r="Q81">
        <v>1</v>
      </c>
      <c r="W81">
        <v>0</v>
      </c>
      <c r="X81">
        <v>582099946</v>
      </c>
      <c r="Y81">
        <f t="shared" si="28"/>
        <v>2.2000000000000002</v>
      </c>
      <c r="AA81">
        <v>0</v>
      </c>
      <c r="AB81">
        <v>2.67</v>
      </c>
      <c r="AC81">
        <v>0</v>
      </c>
      <c r="AD81">
        <v>0</v>
      </c>
      <c r="AE81">
        <v>0</v>
      </c>
      <c r="AF81">
        <v>2.67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2.2000000000000002</v>
      </c>
      <c r="AU81" t="s">
        <v>3</v>
      </c>
      <c r="AV81">
        <v>1</v>
      </c>
      <c r="AW81">
        <v>2</v>
      </c>
      <c r="AX81">
        <v>48211563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5.8740000000000006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5.8740000000000006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ROUND(Y81*Source!I98*DO81,7)</f>
        <v>0</v>
      </c>
      <c r="CX81">
        <f>ROUND(Y81*Source!I98,7)</f>
        <v>33.22</v>
      </c>
      <c r="CY81">
        <f>AB81</f>
        <v>2.67</v>
      </c>
      <c r="CZ81">
        <f>AF81</f>
        <v>2.67</v>
      </c>
      <c r="DA81">
        <f>AJ81</f>
        <v>1</v>
      </c>
      <c r="DB81">
        <f t="shared" si="29"/>
        <v>5.87</v>
      </c>
      <c r="DC81">
        <f t="shared" si="30"/>
        <v>0</v>
      </c>
      <c r="DD81" t="s">
        <v>3</v>
      </c>
      <c r="DE81" t="s">
        <v>3</v>
      </c>
      <c r="DF81">
        <f t="shared" si="35"/>
        <v>0</v>
      </c>
      <c r="DG81">
        <f t="shared" si="34"/>
        <v>88.7</v>
      </c>
      <c r="DH81">
        <f t="shared" si="31"/>
        <v>0</v>
      </c>
      <c r="DI81">
        <f t="shared" si="32"/>
        <v>0</v>
      </c>
      <c r="DJ81">
        <f>DG81+DH81</f>
        <v>88.7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ROW(Source!A98)</f>
        <v>98</v>
      </c>
      <c r="B82">
        <v>48211122</v>
      </c>
      <c r="C82">
        <v>48211548</v>
      </c>
      <c r="D82">
        <v>46128660</v>
      </c>
      <c r="E82">
        <v>1</v>
      </c>
      <c r="F82">
        <v>1</v>
      </c>
      <c r="G82">
        <v>1</v>
      </c>
      <c r="H82">
        <v>2</v>
      </c>
      <c r="I82" t="s">
        <v>485</v>
      </c>
      <c r="J82" t="s">
        <v>486</v>
      </c>
      <c r="K82" t="s">
        <v>487</v>
      </c>
      <c r="L82">
        <v>1368</v>
      </c>
      <c r="N82">
        <v>1011</v>
      </c>
      <c r="O82" t="s">
        <v>406</v>
      </c>
      <c r="P82" t="s">
        <v>406</v>
      </c>
      <c r="Q82">
        <v>1</v>
      </c>
      <c r="W82">
        <v>0</v>
      </c>
      <c r="X82">
        <v>449169852</v>
      </c>
      <c r="Y82">
        <f t="shared" si="28"/>
        <v>2.2000000000000002</v>
      </c>
      <c r="AA82">
        <v>0</v>
      </c>
      <c r="AB82">
        <v>12.55</v>
      </c>
      <c r="AC82">
        <v>0</v>
      </c>
      <c r="AD82">
        <v>0</v>
      </c>
      <c r="AE82">
        <v>0</v>
      </c>
      <c r="AF82">
        <v>8.84</v>
      </c>
      <c r="AG82">
        <v>0</v>
      </c>
      <c r="AH82">
        <v>0</v>
      </c>
      <c r="AI82">
        <v>1</v>
      </c>
      <c r="AJ82">
        <v>1.42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2.2000000000000002</v>
      </c>
      <c r="AU82" t="s">
        <v>3</v>
      </c>
      <c r="AV82">
        <v>1</v>
      </c>
      <c r="AW82">
        <v>2</v>
      </c>
      <c r="AX82">
        <v>48211564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19.448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19.448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f>ROUND(Y82*Source!I98*DO82,7)</f>
        <v>0</v>
      </c>
      <c r="CX82">
        <f>ROUND(Y82*Source!I98,7)</f>
        <v>33.22</v>
      </c>
      <c r="CY82">
        <f>AB82</f>
        <v>12.55</v>
      </c>
      <c r="CZ82">
        <f>AF82</f>
        <v>8.84</v>
      </c>
      <c r="DA82">
        <f>AJ82</f>
        <v>1.42</v>
      </c>
      <c r="DB82">
        <f t="shared" si="29"/>
        <v>19.45</v>
      </c>
      <c r="DC82">
        <f t="shared" si="30"/>
        <v>0</v>
      </c>
      <c r="DD82" t="s">
        <v>3</v>
      </c>
      <c r="DE82" t="s">
        <v>3</v>
      </c>
      <c r="DF82">
        <f t="shared" si="35"/>
        <v>0</v>
      </c>
      <c r="DG82">
        <f>ROUND(ROUND(AF82*AJ82,2)*CX82,2)</f>
        <v>416.91</v>
      </c>
      <c r="DH82">
        <f t="shared" si="31"/>
        <v>0</v>
      </c>
      <c r="DI82">
        <f t="shared" si="32"/>
        <v>0</v>
      </c>
      <c r="DJ82">
        <f>DG82+DH82</f>
        <v>416.91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ROW(Source!A98)</f>
        <v>98</v>
      </c>
      <c r="B83">
        <v>48211122</v>
      </c>
      <c r="C83">
        <v>48211548</v>
      </c>
      <c r="D83">
        <v>46129773</v>
      </c>
      <c r="E83">
        <v>1</v>
      </c>
      <c r="F83">
        <v>1</v>
      </c>
      <c r="G83">
        <v>1</v>
      </c>
      <c r="H83">
        <v>2</v>
      </c>
      <c r="I83" t="s">
        <v>408</v>
      </c>
      <c r="J83" t="s">
        <v>409</v>
      </c>
      <c r="K83" t="s">
        <v>410</v>
      </c>
      <c r="L83">
        <v>1368</v>
      </c>
      <c r="N83">
        <v>1011</v>
      </c>
      <c r="O83" t="s">
        <v>406</v>
      </c>
      <c r="P83" t="s">
        <v>406</v>
      </c>
      <c r="Q83">
        <v>1</v>
      </c>
      <c r="W83">
        <v>0</v>
      </c>
      <c r="X83">
        <v>-1219940357</v>
      </c>
      <c r="Y83">
        <f t="shared" si="28"/>
        <v>0.2</v>
      </c>
      <c r="AA83">
        <v>0</v>
      </c>
      <c r="AB83">
        <v>572.77</v>
      </c>
      <c r="AC83">
        <v>782.65</v>
      </c>
      <c r="AD83">
        <v>0</v>
      </c>
      <c r="AE83">
        <v>0</v>
      </c>
      <c r="AF83">
        <v>572.77</v>
      </c>
      <c r="AG83">
        <v>782.65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0.2</v>
      </c>
      <c r="AU83" t="s">
        <v>3</v>
      </c>
      <c r="AV83">
        <v>1</v>
      </c>
      <c r="AW83">
        <v>2</v>
      </c>
      <c r="AX83">
        <v>48211565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114.554</v>
      </c>
      <c r="BL83">
        <v>156.53</v>
      </c>
      <c r="BM83">
        <v>0</v>
      </c>
      <c r="BN83">
        <v>0</v>
      </c>
      <c r="BO83">
        <v>0.2</v>
      </c>
      <c r="BP83">
        <v>1</v>
      </c>
      <c r="BQ83">
        <v>0</v>
      </c>
      <c r="BR83">
        <v>114.554</v>
      </c>
      <c r="BS83">
        <v>156.53</v>
      </c>
      <c r="BT83">
        <v>0</v>
      </c>
      <c r="BU83">
        <v>0</v>
      </c>
      <c r="BV83">
        <v>0.2</v>
      </c>
      <c r="BW83">
        <v>1</v>
      </c>
      <c r="CV83">
        <v>0</v>
      </c>
      <c r="CW83">
        <f>ROUND(Y83*Source!I98*DO83,7)</f>
        <v>3.02</v>
      </c>
      <c r="CX83">
        <f>ROUND(Y83*Source!I98,7)</f>
        <v>3.02</v>
      </c>
      <c r="CY83">
        <f>AB83</f>
        <v>572.77</v>
      </c>
      <c r="CZ83">
        <f>AF83</f>
        <v>572.77</v>
      </c>
      <c r="DA83">
        <f>AJ83</f>
        <v>1</v>
      </c>
      <c r="DB83">
        <f t="shared" si="29"/>
        <v>114.55</v>
      </c>
      <c r="DC83">
        <f t="shared" si="30"/>
        <v>156.53</v>
      </c>
      <c r="DD83" t="s">
        <v>3</v>
      </c>
      <c r="DE83" t="s">
        <v>3</v>
      </c>
      <c r="DF83">
        <f t="shared" si="35"/>
        <v>0</v>
      </c>
      <c r="DG83">
        <f t="shared" ref="DG83:DG92" si="36">ROUND(ROUND(AF83,2)*CX83,2)</f>
        <v>1729.77</v>
      </c>
      <c r="DH83">
        <f t="shared" si="31"/>
        <v>2363.6</v>
      </c>
      <c r="DI83">
        <f t="shared" si="32"/>
        <v>0</v>
      </c>
      <c r="DJ83">
        <f>DG83+DH83</f>
        <v>4093.37</v>
      </c>
      <c r="DK83">
        <v>1</v>
      </c>
      <c r="DL83" t="s">
        <v>411</v>
      </c>
      <c r="DM83">
        <v>4</v>
      </c>
      <c r="DN83" t="s">
        <v>400</v>
      </c>
      <c r="DO83">
        <v>1</v>
      </c>
    </row>
    <row r="84" spans="1:119" x14ac:dyDescent="0.2">
      <c r="A84">
        <f>ROW(Source!A98)</f>
        <v>98</v>
      </c>
      <c r="B84">
        <v>48211122</v>
      </c>
      <c r="C84">
        <v>48211548</v>
      </c>
      <c r="D84">
        <v>46044531</v>
      </c>
      <c r="E84">
        <v>1</v>
      </c>
      <c r="F84">
        <v>1</v>
      </c>
      <c r="G84">
        <v>1</v>
      </c>
      <c r="H84">
        <v>3</v>
      </c>
      <c r="I84" t="s">
        <v>488</v>
      </c>
      <c r="J84" t="s">
        <v>489</v>
      </c>
      <c r="K84" t="s">
        <v>490</v>
      </c>
      <c r="L84">
        <v>1302</v>
      </c>
      <c r="N84">
        <v>1003</v>
      </c>
      <c r="O84" t="s">
        <v>491</v>
      </c>
      <c r="P84" t="s">
        <v>491</v>
      </c>
      <c r="Q84">
        <v>10</v>
      </c>
      <c r="W84">
        <v>0</v>
      </c>
      <c r="X84">
        <v>625233258</v>
      </c>
      <c r="Y84">
        <f t="shared" si="28"/>
        <v>0.245</v>
      </c>
      <c r="AA84">
        <v>57.7</v>
      </c>
      <c r="AB84">
        <v>0</v>
      </c>
      <c r="AC84">
        <v>0</v>
      </c>
      <c r="AD84">
        <v>0</v>
      </c>
      <c r="AE84">
        <v>37.71</v>
      </c>
      <c r="AF84">
        <v>0</v>
      </c>
      <c r="AG84">
        <v>0</v>
      </c>
      <c r="AH84">
        <v>0</v>
      </c>
      <c r="AI84">
        <v>1.53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0.245</v>
      </c>
      <c r="AU84" t="s">
        <v>3</v>
      </c>
      <c r="AV84">
        <v>0</v>
      </c>
      <c r="AW84">
        <v>2</v>
      </c>
      <c r="AX84">
        <v>48211566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9.2389500000000009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9.2389500000000009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ROUND(Y84*Source!I98,7)</f>
        <v>3.6995</v>
      </c>
      <c r="CY84">
        <f>AA84</f>
        <v>57.7</v>
      </c>
      <c r="CZ84">
        <f>AE84</f>
        <v>37.71</v>
      </c>
      <c r="DA84">
        <f>AI84</f>
        <v>1.53</v>
      </c>
      <c r="DB84">
        <f t="shared" si="29"/>
        <v>9.24</v>
      </c>
      <c r="DC84">
        <f t="shared" si="30"/>
        <v>0</v>
      </c>
      <c r="DD84" t="s">
        <v>3</v>
      </c>
      <c r="DE84" t="s">
        <v>3</v>
      </c>
      <c r="DF84">
        <f>ROUND(ROUND(AE84*AI84,2)*CX84,2)</f>
        <v>213.46</v>
      </c>
      <c r="DG84">
        <f t="shared" si="36"/>
        <v>0</v>
      </c>
      <c r="DH84">
        <f t="shared" si="31"/>
        <v>0</v>
      </c>
      <c r="DI84">
        <f t="shared" si="32"/>
        <v>0</v>
      </c>
      <c r="DJ84">
        <f>DF84</f>
        <v>213.46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ROW(Source!A98)</f>
        <v>98</v>
      </c>
      <c r="B85">
        <v>48211122</v>
      </c>
      <c r="C85">
        <v>48211548</v>
      </c>
      <c r="D85">
        <v>46047546</v>
      </c>
      <c r="E85">
        <v>1</v>
      </c>
      <c r="F85">
        <v>1</v>
      </c>
      <c r="G85">
        <v>1</v>
      </c>
      <c r="H85">
        <v>3</v>
      </c>
      <c r="I85" t="s">
        <v>465</v>
      </c>
      <c r="J85" t="s">
        <v>466</v>
      </c>
      <c r="K85" t="s">
        <v>467</v>
      </c>
      <c r="L85">
        <v>1348</v>
      </c>
      <c r="N85">
        <v>1009</v>
      </c>
      <c r="O85" t="s">
        <v>424</v>
      </c>
      <c r="P85" t="s">
        <v>424</v>
      </c>
      <c r="Q85">
        <v>1000</v>
      </c>
      <c r="W85">
        <v>0</v>
      </c>
      <c r="X85">
        <v>-760973918</v>
      </c>
      <c r="Y85">
        <f t="shared" si="28"/>
        <v>1.1E-4</v>
      </c>
      <c r="AA85">
        <v>127956.34</v>
      </c>
      <c r="AB85">
        <v>0</v>
      </c>
      <c r="AC85">
        <v>0</v>
      </c>
      <c r="AD85">
        <v>0</v>
      </c>
      <c r="AE85">
        <v>99190.96</v>
      </c>
      <c r="AF85">
        <v>0</v>
      </c>
      <c r="AG85">
        <v>0</v>
      </c>
      <c r="AH85">
        <v>0</v>
      </c>
      <c r="AI85">
        <v>1.29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1.1E-4</v>
      </c>
      <c r="AU85" t="s">
        <v>3</v>
      </c>
      <c r="AV85">
        <v>0</v>
      </c>
      <c r="AW85">
        <v>2</v>
      </c>
      <c r="AX85">
        <v>48211567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10.911005600000001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10.911005600000001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ROUND(Y85*Source!I98,7)</f>
        <v>1.6609999999999999E-3</v>
      </c>
      <c r="CY85">
        <f>AA85</f>
        <v>127956.34</v>
      </c>
      <c r="CZ85">
        <f>AE85</f>
        <v>99190.96</v>
      </c>
      <c r="DA85">
        <f>AI85</f>
        <v>1.29</v>
      </c>
      <c r="DB85">
        <f t="shared" si="29"/>
        <v>10.91</v>
      </c>
      <c r="DC85">
        <f t="shared" si="30"/>
        <v>0</v>
      </c>
      <c r="DD85" t="s">
        <v>3</v>
      </c>
      <c r="DE85" t="s">
        <v>3</v>
      </c>
      <c r="DF85">
        <f>ROUND(ROUND(AE85*AI85,2)*CX85,2)</f>
        <v>212.54</v>
      </c>
      <c r="DG85">
        <f t="shared" si="36"/>
        <v>0</v>
      </c>
      <c r="DH85">
        <f t="shared" si="31"/>
        <v>0</v>
      </c>
      <c r="DI85">
        <f t="shared" si="32"/>
        <v>0</v>
      </c>
      <c r="DJ85">
        <f>DF85</f>
        <v>212.54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ROW(Source!A98)</f>
        <v>98</v>
      </c>
      <c r="B86">
        <v>48211122</v>
      </c>
      <c r="C86">
        <v>48211548</v>
      </c>
      <c r="D86">
        <v>46062666</v>
      </c>
      <c r="E86">
        <v>1</v>
      </c>
      <c r="F86">
        <v>1</v>
      </c>
      <c r="G86">
        <v>1</v>
      </c>
      <c r="H86">
        <v>3</v>
      </c>
      <c r="I86" t="s">
        <v>492</v>
      </c>
      <c r="J86" t="s">
        <v>493</v>
      </c>
      <c r="K86" t="s">
        <v>494</v>
      </c>
      <c r="L86">
        <v>1346</v>
      </c>
      <c r="N86">
        <v>1009</v>
      </c>
      <c r="O86" t="s">
        <v>250</v>
      </c>
      <c r="P86" t="s">
        <v>250</v>
      </c>
      <c r="Q86">
        <v>1</v>
      </c>
      <c r="W86">
        <v>0</v>
      </c>
      <c r="X86">
        <v>-949085693</v>
      </c>
      <c r="Y86">
        <f t="shared" si="28"/>
        <v>0.26</v>
      </c>
      <c r="AA86">
        <v>1499.09</v>
      </c>
      <c r="AB86">
        <v>0</v>
      </c>
      <c r="AC86">
        <v>0</v>
      </c>
      <c r="AD86">
        <v>0</v>
      </c>
      <c r="AE86">
        <v>931.11</v>
      </c>
      <c r="AF86">
        <v>0</v>
      </c>
      <c r="AG86">
        <v>0</v>
      </c>
      <c r="AH86">
        <v>0</v>
      </c>
      <c r="AI86">
        <v>1.61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0.26</v>
      </c>
      <c r="AU86" t="s">
        <v>3</v>
      </c>
      <c r="AV86">
        <v>0</v>
      </c>
      <c r="AW86">
        <v>2</v>
      </c>
      <c r="AX86">
        <v>48211568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242.08860000000001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242.08860000000001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ROUND(Y86*Source!I98,7)</f>
        <v>3.9260000000000002</v>
      </c>
      <c r="CY86">
        <f>AA86</f>
        <v>1499.09</v>
      </c>
      <c r="CZ86">
        <f>AE86</f>
        <v>931.11</v>
      </c>
      <c r="DA86">
        <f>AI86</f>
        <v>1.61</v>
      </c>
      <c r="DB86">
        <f t="shared" si="29"/>
        <v>242.09</v>
      </c>
      <c r="DC86">
        <f t="shared" si="30"/>
        <v>0</v>
      </c>
      <c r="DD86" t="s">
        <v>3</v>
      </c>
      <c r="DE86" t="s">
        <v>3</v>
      </c>
      <c r="DF86">
        <f>ROUND(ROUND(AE86*AI86,2)*CX86,2)</f>
        <v>5885.43</v>
      </c>
      <c r="DG86">
        <f t="shared" si="36"/>
        <v>0</v>
      </c>
      <c r="DH86">
        <f t="shared" si="31"/>
        <v>0</v>
      </c>
      <c r="DI86">
        <f t="shared" si="32"/>
        <v>0</v>
      </c>
      <c r="DJ86">
        <f>DF86</f>
        <v>5885.43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ROW(Source!A98)</f>
        <v>98</v>
      </c>
      <c r="B87">
        <v>48211122</v>
      </c>
      <c r="C87">
        <v>48211548</v>
      </c>
      <c r="D87">
        <v>46077941</v>
      </c>
      <c r="E87">
        <v>1</v>
      </c>
      <c r="F87">
        <v>1</v>
      </c>
      <c r="G87">
        <v>1</v>
      </c>
      <c r="H87">
        <v>3</v>
      </c>
      <c r="I87" t="s">
        <v>495</v>
      </c>
      <c r="J87" t="s">
        <v>496</v>
      </c>
      <c r="K87" t="s">
        <v>497</v>
      </c>
      <c r="L87">
        <v>1348</v>
      </c>
      <c r="N87">
        <v>1009</v>
      </c>
      <c r="O87" t="s">
        <v>424</v>
      </c>
      <c r="P87" t="s">
        <v>424</v>
      </c>
      <c r="Q87">
        <v>1000</v>
      </c>
      <c r="W87">
        <v>0</v>
      </c>
      <c r="X87">
        <v>1308151861</v>
      </c>
      <c r="Y87">
        <f t="shared" si="28"/>
        <v>7.2000000000000005E-4</v>
      </c>
      <c r="AA87">
        <v>106680.6</v>
      </c>
      <c r="AB87">
        <v>0</v>
      </c>
      <c r="AC87">
        <v>0</v>
      </c>
      <c r="AD87">
        <v>0</v>
      </c>
      <c r="AE87">
        <v>82698.14</v>
      </c>
      <c r="AF87">
        <v>0</v>
      </c>
      <c r="AG87">
        <v>0</v>
      </c>
      <c r="AH87">
        <v>0</v>
      </c>
      <c r="AI87">
        <v>1.29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7.2000000000000005E-4</v>
      </c>
      <c r="AU87" t="s">
        <v>3</v>
      </c>
      <c r="AV87">
        <v>0</v>
      </c>
      <c r="AW87">
        <v>2</v>
      </c>
      <c r="AX87">
        <v>48211569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59.5426608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59.5426608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ROUND(Y87*Source!I98,7)</f>
        <v>1.0872E-2</v>
      </c>
      <c r="CY87">
        <f>AA87</f>
        <v>106680.6</v>
      </c>
      <c r="CZ87">
        <f>AE87</f>
        <v>82698.14</v>
      </c>
      <c r="DA87">
        <f>AI87</f>
        <v>1.29</v>
      </c>
      <c r="DB87">
        <f t="shared" si="29"/>
        <v>59.54</v>
      </c>
      <c r="DC87">
        <f t="shared" si="30"/>
        <v>0</v>
      </c>
      <c r="DD87" t="s">
        <v>3</v>
      </c>
      <c r="DE87" t="s">
        <v>3</v>
      </c>
      <c r="DF87">
        <f>ROUND(ROUND(AE87*AI87,2)*CX87,2)</f>
        <v>1159.83</v>
      </c>
      <c r="DG87">
        <f t="shared" si="36"/>
        <v>0</v>
      </c>
      <c r="DH87">
        <f t="shared" si="31"/>
        <v>0</v>
      </c>
      <c r="DI87">
        <f t="shared" si="32"/>
        <v>0</v>
      </c>
      <c r="DJ87">
        <f>DF87</f>
        <v>1159.83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ROW(Source!A98)</f>
        <v>98</v>
      </c>
      <c r="B88">
        <v>48211122</v>
      </c>
      <c r="C88">
        <v>48211548</v>
      </c>
      <c r="D88">
        <v>45917261</v>
      </c>
      <c r="E88">
        <v>115</v>
      </c>
      <c r="F88">
        <v>1</v>
      </c>
      <c r="G88">
        <v>1</v>
      </c>
      <c r="H88">
        <v>3</v>
      </c>
      <c r="I88" t="s">
        <v>158</v>
      </c>
      <c r="J88" t="s">
        <v>3</v>
      </c>
      <c r="K88" t="s">
        <v>159</v>
      </c>
      <c r="L88">
        <v>3277935</v>
      </c>
      <c r="N88">
        <v>1013</v>
      </c>
      <c r="O88" t="s">
        <v>160</v>
      </c>
      <c r="P88" t="s">
        <v>160</v>
      </c>
      <c r="Q88">
        <v>1</v>
      </c>
      <c r="W88">
        <v>0</v>
      </c>
      <c r="X88">
        <v>274903907</v>
      </c>
      <c r="Y88">
        <f t="shared" si="28"/>
        <v>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2</v>
      </c>
      <c r="AU88" t="s">
        <v>3</v>
      </c>
      <c r="AV88">
        <v>0</v>
      </c>
      <c r="AW88">
        <v>2</v>
      </c>
      <c r="AX88">
        <v>48211570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ROUND(Y88*Source!I98,7)</f>
        <v>30.2</v>
      </c>
      <c r="CY88">
        <f>AA88</f>
        <v>0</v>
      </c>
      <c r="CZ88">
        <f>AE88</f>
        <v>0</v>
      </c>
      <c r="DA88">
        <f>AI88</f>
        <v>1</v>
      </c>
      <c r="DB88">
        <f t="shared" si="29"/>
        <v>0</v>
      </c>
      <c r="DC88">
        <f t="shared" si="30"/>
        <v>0</v>
      </c>
      <c r="DD88" t="s">
        <v>3</v>
      </c>
      <c r="DE88" t="s">
        <v>3</v>
      </c>
      <c r="DF88">
        <f t="shared" ref="DF88:DF94" si="37">ROUND(ROUND(AE88,2)*CX88,2)</f>
        <v>0</v>
      </c>
      <c r="DG88">
        <f t="shared" si="36"/>
        <v>0</v>
      </c>
      <c r="DH88">
        <f t="shared" si="31"/>
        <v>0</v>
      </c>
      <c r="DI88">
        <f t="shared" si="32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ROW(Source!A100)</f>
        <v>100</v>
      </c>
      <c r="B89">
        <v>48211122</v>
      </c>
      <c r="C89">
        <v>48211572</v>
      </c>
      <c r="D89">
        <v>45910100</v>
      </c>
      <c r="E89">
        <v>115</v>
      </c>
      <c r="F89">
        <v>1</v>
      </c>
      <c r="G89">
        <v>1</v>
      </c>
      <c r="H89">
        <v>1</v>
      </c>
      <c r="I89" t="s">
        <v>455</v>
      </c>
      <c r="J89" t="s">
        <v>3</v>
      </c>
      <c r="K89" t="s">
        <v>456</v>
      </c>
      <c r="L89">
        <v>1191</v>
      </c>
      <c r="N89">
        <v>1013</v>
      </c>
      <c r="O89" t="s">
        <v>400</v>
      </c>
      <c r="P89" t="s">
        <v>400</v>
      </c>
      <c r="Q89">
        <v>1</v>
      </c>
      <c r="W89">
        <v>0</v>
      </c>
      <c r="X89">
        <v>-2000940930</v>
      </c>
      <c r="Y89">
        <f t="shared" si="28"/>
        <v>9.92</v>
      </c>
      <c r="AA89">
        <v>0</v>
      </c>
      <c r="AB89">
        <v>0</v>
      </c>
      <c r="AC89">
        <v>0</v>
      </c>
      <c r="AD89">
        <v>765.13</v>
      </c>
      <c r="AE89">
        <v>0</v>
      </c>
      <c r="AF89">
        <v>0</v>
      </c>
      <c r="AG89">
        <v>0</v>
      </c>
      <c r="AH89">
        <v>765.13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9.92</v>
      </c>
      <c r="AU89" t="s">
        <v>3</v>
      </c>
      <c r="AV89">
        <v>1</v>
      </c>
      <c r="AW89">
        <v>2</v>
      </c>
      <c r="AX89">
        <v>48211583</v>
      </c>
      <c r="AY89">
        <v>2</v>
      </c>
      <c r="AZ89">
        <v>131072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7590.0896000000002</v>
      </c>
      <c r="BN89">
        <v>9.92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7590.0896000000002</v>
      </c>
      <c r="BU89">
        <v>9.92</v>
      </c>
      <c r="BV89">
        <v>0</v>
      </c>
      <c r="BW89">
        <v>1</v>
      </c>
      <c r="CU89">
        <f>ROUND(AT89*Source!I100*AH89*AL89,2)</f>
        <v>252142.78</v>
      </c>
      <c r="CV89">
        <f>ROUND(Y89*Source!I100,7)</f>
        <v>329.54239999999999</v>
      </c>
      <c r="CW89">
        <v>0</v>
      </c>
      <c r="CX89">
        <f>ROUND(Y89*Source!I100,7)</f>
        <v>329.54239999999999</v>
      </c>
      <c r="CY89">
        <f>AD89</f>
        <v>765.13</v>
      </c>
      <c r="CZ89">
        <f>AH89</f>
        <v>765.13</v>
      </c>
      <c r="DA89">
        <f>AL89</f>
        <v>1</v>
      </c>
      <c r="DB89">
        <f t="shared" si="29"/>
        <v>7590.09</v>
      </c>
      <c r="DC89">
        <f t="shared" si="30"/>
        <v>0</v>
      </c>
      <c r="DD89" t="s">
        <v>3</v>
      </c>
      <c r="DE89" t="s">
        <v>3</v>
      </c>
      <c r="DF89">
        <f t="shared" si="37"/>
        <v>0</v>
      </c>
      <c r="DG89">
        <f t="shared" si="36"/>
        <v>0</v>
      </c>
      <c r="DH89">
        <f t="shared" si="31"/>
        <v>0</v>
      </c>
      <c r="DI89">
        <f t="shared" si="32"/>
        <v>252142.78</v>
      </c>
      <c r="DJ89">
        <f>DI89</f>
        <v>252142.78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ROW(Source!A100)</f>
        <v>100</v>
      </c>
      <c r="B90">
        <v>48211122</v>
      </c>
      <c r="C90">
        <v>48211572</v>
      </c>
      <c r="D90">
        <v>45910359</v>
      </c>
      <c r="E90">
        <v>115</v>
      </c>
      <c r="F90">
        <v>1</v>
      </c>
      <c r="G90">
        <v>1</v>
      </c>
      <c r="H90">
        <v>1</v>
      </c>
      <c r="I90" t="s">
        <v>401</v>
      </c>
      <c r="J90" t="s">
        <v>3</v>
      </c>
      <c r="K90" t="s">
        <v>402</v>
      </c>
      <c r="L90">
        <v>1191</v>
      </c>
      <c r="N90">
        <v>1013</v>
      </c>
      <c r="O90" t="s">
        <v>400</v>
      </c>
      <c r="P90" t="s">
        <v>400</v>
      </c>
      <c r="Q90">
        <v>1</v>
      </c>
      <c r="W90">
        <v>0</v>
      </c>
      <c r="X90">
        <v>-1417349443</v>
      </c>
      <c r="Y90">
        <f t="shared" si="28"/>
        <v>0.4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0.4</v>
      </c>
      <c r="AU90" t="s">
        <v>3</v>
      </c>
      <c r="AV90">
        <v>2</v>
      </c>
      <c r="AW90">
        <v>2</v>
      </c>
      <c r="AX90">
        <v>48211584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ROUND(Y90*Source!I100,7)</f>
        <v>13.288</v>
      </c>
      <c r="CY90">
        <f>AD90</f>
        <v>0</v>
      </c>
      <c r="CZ90">
        <f>AH90</f>
        <v>0</v>
      </c>
      <c r="DA90">
        <f>AL90</f>
        <v>1</v>
      </c>
      <c r="DB90">
        <f t="shared" si="29"/>
        <v>0</v>
      </c>
      <c r="DC90">
        <f t="shared" si="30"/>
        <v>0</v>
      </c>
      <c r="DD90" t="s">
        <v>3</v>
      </c>
      <c r="DE90" t="s">
        <v>3</v>
      </c>
      <c r="DF90">
        <f t="shared" si="37"/>
        <v>0</v>
      </c>
      <c r="DG90">
        <f t="shared" si="36"/>
        <v>0</v>
      </c>
      <c r="DH90">
        <f t="shared" si="31"/>
        <v>0</v>
      </c>
      <c r="DI90">
        <f t="shared" si="32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ROW(Source!A100)</f>
        <v>100</v>
      </c>
      <c r="B91">
        <v>48211122</v>
      </c>
      <c r="C91">
        <v>48211572</v>
      </c>
      <c r="D91">
        <v>46128463</v>
      </c>
      <c r="E91">
        <v>1</v>
      </c>
      <c r="F91">
        <v>1</v>
      </c>
      <c r="G91">
        <v>1</v>
      </c>
      <c r="H91">
        <v>2</v>
      </c>
      <c r="I91" t="s">
        <v>403</v>
      </c>
      <c r="J91" t="s">
        <v>404</v>
      </c>
      <c r="K91" t="s">
        <v>405</v>
      </c>
      <c r="L91">
        <v>1368</v>
      </c>
      <c r="N91">
        <v>1011</v>
      </c>
      <c r="O91" t="s">
        <v>406</v>
      </c>
      <c r="P91" t="s">
        <v>406</v>
      </c>
      <c r="Q91">
        <v>1</v>
      </c>
      <c r="W91">
        <v>0</v>
      </c>
      <c r="X91">
        <v>-208228746</v>
      </c>
      <c r="Y91">
        <f t="shared" si="28"/>
        <v>0.2</v>
      </c>
      <c r="AA91">
        <v>0</v>
      </c>
      <c r="AB91">
        <v>1488.78</v>
      </c>
      <c r="AC91">
        <v>1051.33</v>
      </c>
      <c r="AD91">
        <v>0</v>
      </c>
      <c r="AE91">
        <v>0</v>
      </c>
      <c r="AF91">
        <v>1488.78</v>
      </c>
      <c r="AG91">
        <v>1051.33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</v>
      </c>
      <c r="AU91" t="s">
        <v>3</v>
      </c>
      <c r="AV91">
        <v>0</v>
      </c>
      <c r="AW91">
        <v>2</v>
      </c>
      <c r="AX91">
        <v>48211585</v>
      </c>
      <c r="AY91">
        <v>2</v>
      </c>
      <c r="AZ91">
        <v>98304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297.75600000000003</v>
      </c>
      <c r="BL91">
        <v>210.26599999999999</v>
      </c>
      <c r="BM91">
        <v>0</v>
      </c>
      <c r="BN91">
        <v>0</v>
      </c>
      <c r="BO91">
        <v>0.2</v>
      </c>
      <c r="BP91">
        <v>1</v>
      </c>
      <c r="BQ91">
        <v>0</v>
      </c>
      <c r="BR91">
        <v>297.75600000000003</v>
      </c>
      <c r="BS91">
        <v>210.26599999999999</v>
      </c>
      <c r="BT91">
        <v>0</v>
      </c>
      <c r="BU91">
        <v>0</v>
      </c>
      <c r="BV91">
        <v>0.2</v>
      </c>
      <c r="BW91">
        <v>1</v>
      </c>
      <c r="CV91">
        <v>0</v>
      </c>
      <c r="CW91">
        <f>ROUND(Y91*Source!I100*DO91,7)</f>
        <v>6.6440000000000001</v>
      </c>
      <c r="CX91">
        <f>ROUND(Y91*Source!I100,7)</f>
        <v>6.6440000000000001</v>
      </c>
      <c r="CY91">
        <f>AB91</f>
        <v>1488.78</v>
      </c>
      <c r="CZ91">
        <f>AF91</f>
        <v>1488.78</v>
      </c>
      <c r="DA91">
        <f>AJ91</f>
        <v>1</v>
      </c>
      <c r="DB91">
        <f t="shared" si="29"/>
        <v>297.76</v>
      </c>
      <c r="DC91">
        <f t="shared" si="30"/>
        <v>210.27</v>
      </c>
      <c r="DD91" t="s">
        <v>3</v>
      </c>
      <c r="DE91" t="s">
        <v>3</v>
      </c>
      <c r="DF91">
        <f t="shared" si="37"/>
        <v>0</v>
      </c>
      <c r="DG91">
        <f t="shared" si="36"/>
        <v>9891.4500000000007</v>
      </c>
      <c r="DH91">
        <f t="shared" si="31"/>
        <v>6985.04</v>
      </c>
      <c r="DI91">
        <f t="shared" si="32"/>
        <v>0</v>
      </c>
      <c r="DJ91">
        <f>DG91+DH91</f>
        <v>16876.490000000002</v>
      </c>
      <c r="DK91">
        <v>1</v>
      </c>
      <c r="DL91" t="s">
        <v>407</v>
      </c>
      <c r="DM91">
        <v>6</v>
      </c>
      <c r="DN91" t="s">
        <v>400</v>
      </c>
      <c r="DO91">
        <v>1</v>
      </c>
    </row>
    <row r="92" spans="1:119" x14ac:dyDescent="0.2">
      <c r="A92">
        <f>ROW(Source!A100)</f>
        <v>100</v>
      </c>
      <c r="B92">
        <v>48211122</v>
      </c>
      <c r="C92">
        <v>48211572</v>
      </c>
      <c r="D92">
        <v>46128610</v>
      </c>
      <c r="E92">
        <v>1</v>
      </c>
      <c r="F92">
        <v>1</v>
      </c>
      <c r="G92">
        <v>1</v>
      </c>
      <c r="H92">
        <v>2</v>
      </c>
      <c r="I92" t="s">
        <v>482</v>
      </c>
      <c r="J92" t="s">
        <v>483</v>
      </c>
      <c r="K92" t="s">
        <v>484</v>
      </c>
      <c r="L92">
        <v>1368</v>
      </c>
      <c r="N92">
        <v>1011</v>
      </c>
      <c r="O92" t="s">
        <v>406</v>
      </c>
      <c r="P92" t="s">
        <v>406</v>
      </c>
      <c r="Q92">
        <v>1</v>
      </c>
      <c r="W92">
        <v>0</v>
      </c>
      <c r="X92">
        <v>1000936107</v>
      </c>
      <c r="Y92">
        <f t="shared" si="28"/>
        <v>2.4</v>
      </c>
      <c r="AA92">
        <v>0</v>
      </c>
      <c r="AB92">
        <v>2.67</v>
      </c>
      <c r="AC92">
        <v>0</v>
      </c>
      <c r="AD92">
        <v>0</v>
      </c>
      <c r="AE92">
        <v>0</v>
      </c>
      <c r="AF92">
        <v>2.67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2.4</v>
      </c>
      <c r="AU92" t="s">
        <v>3</v>
      </c>
      <c r="AV92">
        <v>0</v>
      </c>
      <c r="AW92">
        <v>2</v>
      </c>
      <c r="AX92">
        <v>48211586</v>
      </c>
      <c r="AY92">
        <v>2</v>
      </c>
      <c r="AZ92">
        <v>32768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6.4079999999999995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6.4079999999999995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ROUND(Y92*Source!I100*DO92,7)</f>
        <v>0</v>
      </c>
      <c r="CX92">
        <f>ROUND(Y92*Source!I100,7)</f>
        <v>79.727999999999994</v>
      </c>
      <c r="CY92">
        <f>AB92</f>
        <v>2.67</v>
      </c>
      <c r="CZ92">
        <f>AF92</f>
        <v>2.67</v>
      </c>
      <c r="DA92">
        <f>AJ92</f>
        <v>1</v>
      </c>
      <c r="DB92">
        <f t="shared" si="29"/>
        <v>6.41</v>
      </c>
      <c r="DC92">
        <f t="shared" si="30"/>
        <v>0</v>
      </c>
      <c r="DD92" t="s">
        <v>3</v>
      </c>
      <c r="DE92" t="s">
        <v>3</v>
      </c>
      <c r="DF92">
        <f t="shared" si="37"/>
        <v>0</v>
      </c>
      <c r="DG92">
        <f t="shared" si="36"/>
        <v>212.87</v>
      </c>
      <c r="DH92">
        <f t="shared" si="31"/>
        <v>0</v>
      </c>
      <c r="DI92">
        <f t="shared" si="32"/>
        <v>0</v>
      </c>
      <c r="DJ92">
        <f>DG92+DH92</f>
        <v>212.87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ROW(Source!A100)</f>
        <v>100</v>
      </c>
      <c r="B93">
        <v>48211122</v>
      </c>
      <c r="C93">
        <v>48211572</v>
      </c>
      <c r="D93">
        <v>46128660</v>
      </c>
      <c r="E93">
        <v>1</v>
      </c>
      <c r="F93">
        <v>1</v>
      </c>
      <c r="G93">
        <v>1</v>
      </c>
      <c r="H93">
        <v>2</v>
      </c>
      <c r="I93" t="s">
        <v>485</v>
      </c>
      <c r="J93" t="s">
        <v>486</v>
      </c>
      <c r="K93" t="s">
        <v>487</v>
      </c>
      <c r="L93">
        <v>1368</v>
      </c>
      <c r="N93">
        <v>1011</v>
      </c>
      <c r="O93" t="s">
        <v>406</v>
      </c>
      <c r="P93" t="s">
        <v>406</v>
      </c>
      <c r="Q93">
        <v>1</v>
      </c>
      <c r="W93">
        <v>0</v>
      </c>
      <c r="X93">
        <v>64944381</v>
      </c>
      <c r="Y93">
        <f t="shared" si="28"/>
        <v>2.4</v>
      </c>
      <c r="AA93">
        <v>0</v>
      </c>
      <c r="AB93">
        <v>12.55</v>
      </c>
      <c r="AC93">
        <v>0</v>
      </c>
      <c r="AD93">
        <v>0</v>
      </c>
      <c r="AE93">
        <v>0</v>
      </c>
      <c r="AF93">
        <v>8.84</v>
      </c>
      <c r="AG93">
        <v>0</v>
      </c>
      <c r="AH93">
        <v>0</v>
      </c>
      <c r="AI93">
        <v>1</v>
      </c>
      <c r="AJ93">
        <v>1.42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2.4</v>
      </c>
      <c r="AU93" t="s">
        <v>3</v>
      </c>
      <c r="AV93">
        <v>0</v>
      </c>
      <c r="AW93">
        <v>2</v>
      </c>
      <c r="AX93">
        <v>48211587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21.215999999999998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21.215999999999998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f>ROUND(Y93*Source!I100*DO93,7)</f>
        <v>0</v>
      </c>
      <c r="CX93">
        <f>ROUND(Y93*Source!I100,7)</f>
        <v>79.727999999999994</v>
      </c>
      <c r="CY93">
        <f>AB93</f>
        <v>12.55</v>
      </c>
      <c r="CZ93">
        <f>AF93</f>
        <v>8.84</v>
      </c>
      <c r="DA93">
        <f>AJ93</f>
        <v>1.42</v>
      </c>
      <c r="DB93">
        <f t="shared" si="29"/>
        <v>21.22</v>
      </c>
      <c r="DC93">
        <f t="shared" si="30"/>
        <v>0</v>
      </c>
      <c r="DD93" t="s">
        <v>3</v>
      </c>
      <c r="DE93" t="s">
        <v>3</v>
      </c>
      <c r="DF93">
        <f t="shared" si="37"/>
        <v>0</v>
      </c>
      <c r="DG93">
        <f>ROUND(ROUND(AF93*AJ93,2)*CX93,2)</f>
        <v>1000.59</v>
      </c>
      <c r="DH93">
        <f t="shared" si="31"/>
        <v>0</v>
      </c>
      <c r="DI93">
        <f t="shared" si="32"/>
        <v>0</v>
      </c>
      <c r="DJ93">
        <f>DG93+DH93</f>
        <v>1000.59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ROW(Source!A100)</f>
        <v>100</v>
      </c>
      <c r="B94">
        <v>48211122</v>
      </c>
      <c r="C94">
        <v>48211572</v>
      </c>
      <c r="D94">
        <v>46129773</v>
      </c>
      <c r="E94">
        <v>1</v>
      </c>
      <c r="F94">
        <v>1</v>
      </c>
      <c r="G94">
        <v>1</v>
      </c>
      <c r="H94">
        <v>2</v>
      </c>
      <c r="I94" t="s">
        <v>408</v>
      </c>
      <c r="J94" t="s">
        <v>409</v>
      </c>
      <c r="K94" t="s">
        <v>410</v>
      </c>
      <c r="L94">
        <v>1368</v>
      </c>
      <c r="N94">
        <v>1011</v>
      </c>
      <c r="O94" t="s">
        <v>406</v>
      </c>
      <c r="P94" t="s">
        <v>406</v>
      </c>
      <c r="Q94">
        <v>1</v>
      </c>
      <c r="W94">
        <v>0</v>
      </c>
      <c r="X94">
        <v>-1370349894</v>
      </c>
      <c r="Y94">
        <f t="shared" si="28"/>
        <v>0.2</v>
      </c>
      <c r="AA94">
        <v>0</v>
      </c>
      <c r="AB94">
        <v>572.77</v>
      </c>
      <c r="AC94">
        <v>782.65</v>
      </c>
      <c r="AD94">
        <v>0</v>
      </c>
      <c r="AE94">
        <v>0</v>
      </c>
      <c r="AF94">
        <v>572.77</v>
      </c>
      <c r="AG94">
        <v>782.65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</v>
      </c>
      <c r="AU94" t="s">
        <v>3</v>
      </c>
      <c r="AV94">
        <v>0</v>
      </c>
      <c r="AW94">
        <v>2</v>
      </c>
      <c r="AX94">
        <v>48211588</v>
      </c>
      <c r="AY94">
        <v>2</v>
      </c>
      <c r="AZ94">
        <v>98304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114.554</v>
      </c>
      <c r="BL94">
        <v>156.53</v>
      </c>
      <c r="BM94">
        <v>0</v>
      </c>
      <c r="BN94">
        <v>0</v>
      </c>
      <c r="BO94">
        <v>0.2</v>
      </c>
      <c r="BP94">
        <v>1</v>
      </c>
      <c r="BQ94">
        <v>0</v>
      </c>
      <c r="BR94">
        <v>114.554</v>
      </c>
      <c r="BS94">
        <v>156.53</v>
      </c>
      <c r="BT94">
        <v>0</v>
      </c>
      <c r="BU94">
        <v>0</v>
      </c>
      <c r="BV94">
        <v>0.2</v>
      </c>
      <c r="BW94">
        <v>1</v>
      </c>
      <c r="CV94">
        <v>0</v>
      </c>
      <c r="CW94">
        <f>ROUND(Y94*Source!I100*DO94,7)</f>
        <v>6.6440000000000001</v>
      </c>
      <c r="CX94">
        <f>ROUND(Y94*Source!I100,7)</f>
        <v>6.6440000000000001</v>
      </c>
      <c r="CY94">
        <f>AB94</f>
        <v>572.77</v>
      </c>
      <c r="CZ94">
        <f>AF94</f>
        <v>572.77</v>
      </c>
      <c r="DA94">
        <f>AJ94</f>
        <v>1</v>
      </c>
      <c r="DB94">
        <f t="shared" si="29"/>
        <v>114.55</v>
      </c>
      <c r="DC94">
        <f t="shared" si="30"/>
        <v>156.53</v>
      </c>
      <c r="DD94" t="s">
        <v>3</v>
      </c>
      <c r="DE94" t="s">
        <v>3</v>
      </c>
      <c r="DF94">
        <f t="shared" si="37"/>
        <v>0</v>
      </c>
      <c r="DG94">
        <f t="shared" ref="DG94:DG100" si="38">ROUND(ROUND(AF94,2)*CX94,2)</f>
        <v>3805.48</v>
      </c>
      <c r="DH94">
        <f t="shared" si="31"/>
        <v>5199.93</v>
      </c>
      <c r="DI94">
        <f t="shared" si="32"/>
        <v>0</v>
      </c>
      <c r="DJ94">
        <f>DG94+DH94</f>
        <v>9005.41</v>
      </c>
      <c r="DK94">
        <v>1</v>
      </c>
      <c r="DL94" t="s">
        <v>411</v>
      </c>
      <c r="DM94">
        <v>4</v>
      </c>
      <c r="DN94" t="s">
        <v>400</v>
      </c>
      <c r="DO94">
        <v>1</v>
      </c>
    </row>
    <row r="95" spans="1:119" x14ac:dyDescent="0.2">
      <c r="A95">
        <f>ROW(Source!A100)</f>
        <v>100</v>
      </c>
      <c r="B95">
        <v>48211122</v>
      </c>
      <c r="C95">
        <v>48211572</v>
      </c>
      <c r="D95">
        <v>46044531</v>
      </c>
      <c r="E95">
        <v>1</v>
      </c>
      <c r="F95">
        <v>1</v>
      </c>
      <c r="G95">
        <v>1</v>
      </c>
      <c r="H95">
        <v>3</v>
      </c>
      <c r="I95" t="s">
        <v>488</v>
      </c>
      <c r="J95" t="s">
        <v>489</v>
      </c>
      <c r="K95" t="s">
        <v>490</v>
      </c>
      <c r="L95">
        <v>1302</v>
      </c>
      <c r="N95">
        <v>1003</v>
      </c>
      <c r="O95" t="s">
        <v>491</v>
      </c>
      <c r="P95" t="s">
        <v>491</v>
      </c>
      <c r="Q95">
        <v>10</v>
      </c>
      <c r="W95">
        <v>0</v>
      </c>
      <c r="X95">
        <v>625233258</v>
      </c>
      <c r="Y95">
        <f t="shared" si="28"/>
        <v>9.6000000000000002E-2</v>
      </c>
      <c r="AA95">
        <v>57.7</v>
      </c>
      <c r="AB95">
        <v>0</v>
      </c>
      <c r="AC95">
        <v>0</v>
      </c>
      <c r="AD95">
        <v>0</v>
      </c>
      <c r="AE95">
        <v>37.71</v>
      </c>
      <c r="AF95">
        <v>0</v>
      </c>
      <c r="AG95">
        <v>0</v>
      </c>
      <c r="AH95">
        <v>0</v>
      </c>
      <c r="AI95">
        <v>1.53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9.6000000000000002E-2</v>
      </c>
      <c r="AU95" t="s">
        <v>3</v>
      </c>
      <c r="AV95">
        <v>0</v>
      </c>
      <c r="AW95">
        <v>2</v>
      </c>
      <c r="AX95">
        <v>48211589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3.6201600000000003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3.6201600000000003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ROUND(Y95*Source!I100,7)</f>
        <v>3.18912</v>
      </c>
      <c r="CY95">
        <f>AA95</f>
        <v>57.7</v>
      </c>
      <c r="CZ95">
        <f>AE95</f>
        <v>37.71</v>
      </c>
      <c r="DA95">
        <f>AI95</f>
        <v>1.53</v>
      </c>
      <c r="DB95">
        <f t="shared" si="29"/>
        <v>3.62</v>
      </c>
      <c r="DC95">
        <f t="shared" si="30"/>
        <v>0</v>
      </c>
      <c r="DD95" t="s">
        <v>3</v>
      </c>
      <c r="DE95" t="s">
        <v>3</v>
      </c>
      <c r="DF95">
        <f>ROUND(ROUND(AE95*AI95,2)*CX95,2)</f>
        <v>184.01</v>
      </c>
      <c r="DG95">
        <f t="shared" si="38"/>
        <v>0</v>
      </c>
      <c r="DH95">
        <f t="shared" si="31"/>
        <v>0</v>
      </c>
      <c r="DI95">
        <f t="shared" si="32"/>
        <v>0</v>
      </c>
      <c r="DJ95">
        <f>DF95</f>
        <v>184.01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ROW(Source!A100)</f>
        <v>100</v>
      </c>
      <c r="B96">
        <v>48211122</v>
      </c>
      <c r="C96">
        <v>48211572</v>
      </c>
      <c r="D96">
        <v>46062666</v>
      </c>
      <c r="E96">
        <v>1</v>
      </c>
      <c r="F96">
        <v>1</v>
      </c>
      <c r="G96">
        <v>1</v>
      </c>
      <c r="H96">
        <v>3</v>
      </c>
      <c r="I96" t="s">
        <v>492</v>
      </c>
      <c r="J96" t="s">
        <v>493</v>
      </c>
      <c r="K96" t="s">
        <v>494</v>
      </c>
      <c r="L96">
        <v>1346</v>
      </c>
      <c r="N96">
        <v>1009</v>
      </c>
      <c r="O96" t="s">
        <v>250</v>
      </c>
      <c r="P96" t="s">
        <v>250</v>
      </c>
      <c r="Q96">
        <v>1</v>
      </c>
      <c r="W96">
        <v>0</v>
      </c>
      <c r="X96">
        <v>-949085693</v>
      </c>
      <c r="Y96">
        <f t="shared" si="28"/>
        <v>0.5</v>
      </c>
      <c r="AA96">
        <v>1499.09</v>
      </c>
      <c r="AB96">
        <v>0</v>
      </c>
      <c r="AC96">
        <v>0</v>
      </c>
      <c r="AD96">
        <v>0</v>
      </c>
      <c r="AE96">
        <v>931.11</v>
      </c>
      <c r="AF96">
        <v>0</v>
      </c>
      <c r="AG96">
        <v>0</v>
      </c>
      <c r="AH96">
        <v>0</v>
      </c>
      <c r="AI96">
        <v>1.61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0.5</v>
      </c>
      <c r="AU96" t="s">
        <v>3</v>
      </c>
      <c r="AV96">
        <v>0</v>
      </c>
      <c r="AW96">
        <v>2</v>
      </c>
      <c r="AX96">
        <v>48211590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465.55500000000001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465.55500000000001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ROUND(Y96*Source!I100,7)</f>
        <v>16.61</v>
      </c>
      <c r="CY96">
        <f>AA96</f>
        <v>1499.09</v>
      </c>
      <c r="CZ96">
        <f>AE96</f>
        <v>931.11</v>
      </c>
      <c r="DA96">
        <f>AI96</f>
        <v>1.61</v>
      </c>
      <c r="DB96">
        <f t="shared" si="29"/>
        <v>465.56</v>
      </c>
      <c r="DC96">
        <f t="shared" si="30"/>
        <v>0</v>
      </c>
      <c r="DD96" t="s">
        <v>3</v>
      </c>
      <c r="DE96" t="s">
        <v>3</v>
      </c>
      <c r="DF96">
        <f>ROUND(ROUND(AE96*AI96,2)*CX96,2)</f>
        <v>24899.88</v>
      </c>
      <c r="DG96">
        <f t="shared" si="38"/>
        <v>0</v>
      </c>
      <c r="DH96">
        <f t="shared" si="31"/>
        <v>0</v>
      </c>
      <c r="DI96">
        <f t="shared" si="32"/>
        <v>0</v>
      </c>
      <c r="DJ96">
        <f>DF96</f>
        <v>24899.88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ROW(Source!A100)</f>
        <v>100</v>
      </c>
      <c r="B97">
        <v>48211122</v>
      </c>
      <c r="C97">
        <v>48211572</v>
      </c>
      <c r="D97">
        <v>46077941</v>
      </c>
      <c r="E97">
        <v>1</v>
      </c>
      <c r="F97">
        <v>1</v>
      </c>
      <c r="G97">
        <v>1</v>
      </c>
      <c r="H97">
        <v>3</v>
      </c>
      <c r="I97" t="s">
        <v>495</v>
      </c>
      <c r="J97" t="s">
        <v>496</v>
      </c>
      <c r="K97" t="s">
        <v>497</v>
      </c>
      <c r="L97">
        <v>1348</v>
      </c>
      <c r="N97">
        <v>1009</v>
      </c>
      <c r="O97" t="s">
        <v>424</v>
      </c>
      <c r="P97" t="s">
        <v>424</v>
      </c>
      <c r="Q97">
        <v>1000</v>
      </c>
      <c r="W97">
        <v>0</v>
      </c>
      <c r="X97">
        <v>1308151861</v>
      </c>
      <c r="Y97">
        <f t="shared" ref="Y97:Y128" si="39">AT97</f>
        <v>6.0000000000000002E-5</v>
      </c>
      <c r="AA97">
        <v>106680.6</v>
      </c>
      <c r="AB97">
        <v>0</v>
      </c>
      <c r="AC97">
        <v>0</v>
      </c>
      <c r="AD97">
        <v>0</v>
      </c>
      <c r="AE97">
        <v>82698.14</v>
      </c>
      <c r="AF97">
        <v>0</v>
      </c>
      <c r="AG97">
        <v>0</v>
      </c>
      <c r="AH97">
        <v>0</v>
      </c>
      <c r="AI97">
        <v>1.29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6.0000000000000002E-5</v>
      </c>
      <c r="AU97" t="s">
        <v>3</v>
      </c>
      <c r="AV97">
        <v>0</v>
      </c>
      <c r="AW97">
        <v>2</v>
      </c>
      <c r="AX97">
        <v>48211591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4.9618884000000003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4.9618884000000003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ROUND(Y97*Source!I100,7)</f>
        <v>1.9932000000000001E-3</v>
      </c>
      <c r="CY97">
        <f>AA97</f>
        <v>106680.6</v>
      </c>
      <c r="CZ97">
        <f>AE97</f>
        <v>82698.14</v>
      </c>
      <c r="DA97">
        <f>AI97</f>
        <v>1.29</v>
      </c>
      <c r="DB97">
        <f t="shared" ref="DB97:DB128" si="40">ROUND(ROUND(AT97*CZ97,2),6)</f>
        <v>4.96</v>
      </c>
      <c r="DC97">
        <f t="shared" ref="DC97:DC128" si="41">ROUND(ROUND(AT97*AG97,2),6)</f>
        <v>0</v>
      </c>
      <c r="DD97" t="s">
        <v>3</v>
      </c>
      <c r="DE97" t="s">
        <v>3</v>
      </c>
      <c r="DF97">
        <f>ROUND(ROUND(AE97*AI97,2)*CX97,2)</f>
        <v>212.64</v>
      </c>
      <c r="DG97">
        <f t="shared" si="38"/>
        <v>0</v>
      </c>
      <c r="DH97">
        <f t="shared" ref="DH97:DH128" si="42">ROUND(ROUND(AG97,2)*CX97,2)</f>
        <v>0</v>
      </c>
      <c r="DI97">
        <f t="shared" ref="DI97:DI128" si="43">ROUND(ROUND(AH97,2)*CX97,2)</f>
        <v>0</v>
      </c>
      <c r="DJ97">
        <f>DF97</f>
        <v>212.64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ROW(Source!A100)</f>
        <v>100</v>
      </c>
      <c r="B98">
        <v>48211122</v>
      </c>
      <c r="C98">
        <v>48211572</v>
      </c>
      <c r="D98">
        <v>0</v>
      </c>
      <c r="E98">
        <v>105</v>
      </c>
      <c r="F98">
        <v>1</v>
      </c>
      <c r="G98">
        <v>1</v>
      </c>
      <c r="H98">
        <v>3</v>
      </c>
      <c r="I98" t="s">
        <v>158</v>
      </c>
      <c r="J98" t="s">
        <v>3</v>
      </c>
      <c r="K98" t="s">
        <v>431</v>
      </c>
      <c r="L98">
        <v>3277935</v>
      </c>
      <c r="N98">
        <v>1013</v>
      </c>
      <c r="O98" t="s">
        <v>160</v>
      </c>
      <c r="P98" t="s">
        <v>160</v>
      </c>
      <c r="Q98">
        <v>1</v>
      </c>
      <c r="W98">
        <v>0</v>
      </c>
      <c r="X98">
        <v>109509048</v>
      </c>
      <c r="Y98">
        <f t="shared" si="39"/>
        <v>2</v>
      </c>
      <c r="AA98">
        <v>75.900000000000006</v>
      </c>
      <c r="AB98">
        <v>0</v>
      </c>
      <c r="AC98">
        <v>0</v>
      </c>
      <c r="AD98">
        <v>0</v>
      </c>
      <c r="AE98">
        <v>75.900896000000003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</v>
      </c>
      <c r="AU98" t="s">
        <v>3</v>
      </c>
      <c r="AV98">
        <v>0</v>
      </c>
      <c r="AW98">
        <v>2</v>
      </c>
      <c r="AX98">
        <v>48211592</v>
      </c>
      <c r="AY98">
        <v>2</v>
      </c>
      <c r="AZ98">
        <v>16384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151.80179200000001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151.80179200000001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ROUND(Y98*Source!I100,7)</f>
        <v>66.44</v>
      </c>
      <c r="CY98">
        <f>AA98</f>
        <v>75.900000000000006</v>
      </c>
      <c r="CZ98">
        <f>AE98</f>
        <v>75.900896000000003</v>
      </c>
      <c r="DA98">
        <f>AI98</f>
        <v>1</v>
      </c>
      <c r="DB98">
        <f t="shared" si="40"/>
        <v>151.80000000000001</v>
      </c>
      <c r="DC98">
        <f t="shared" si="41"/>
        <v>0</v>
      </c>
      <c r="DD98" t="s">
        <v>3</v>
      </c>
      <c r="DE98" t="s">
        <v>3</v>
      </c>
      <c r="DF98">
        <f t="shared" ref="DF98:DF111" si="44">ROUND(ROUND(AE98,2)*CX98,2)</f>
        <v>5042.8</v>
      </c>
      <c r="DG98">
        <f t="shared" si="38"/>
        <v>0</v>
      </c>
      <c r="DH98">
        <f t="shared" si="42"/>
        <v>0</v>
      </c>
      <c r="DI98">
        <f t="shared" si="43"/>
        <v>0</v>
      </c>
      <c r="DJ98">
        <f>DF98</f>
        <v>5042.8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ROW(Source!A101)</f>
        <v>101</v>
      </c>
      <c r="B99">
        <v>48211122</v>
      </c>
      <c r="C99">
        <v>48211593</v>
      </c>
      <c r="D99">
        <v>45910318</v>
      </c>
      <c r="E99">
        <v>115</v>
      </c>
      <c r="F99">
        <v>1</v>
      </c>
      <c r="G99">
        <v>1</v>
      </c>
      <c r="H99">
        <v>1</v>
      </c>
      <c r="I99" t="s">
        <v>499</v>
      </c>
      <c r="J99" t="s">
        <v>3</v>
      </c>
      <c r="K99" t="s">
        <v>500</v>
      </c>
      <c r="L99">
        <v>1369</v>
      </c>
      <c r="N99">
        <v>1013</v>
      </c>
      <c r="O99" t="s">
        <v>501</v>
      </c>
      <c r="P99" t="s">
        <v>501</v>
      </c>
      <c r="Q99">
        <v>1</v>
      </c>
      <c r="W99">
        <v>0</v>
      </c>
      <c r="X99">
        <v>-1367711233</v>
      </c>
      <c r="Y99">
        <f t="shared" si="39"/>
        <v>1.26</v>
      </c>
      <c r="AA99">
        <v>0</v>
      </c>
      <c r="AB99">
        <v>0</v>
      </c>
      <c r="AC99">
        <v>0</v>
      </c>
      <c r="AD99">
        <v>1051.33</v>
      </c>
      <c r="AE99">
        <v>0</v>
      </c>
      <c r="AF99">
        <v>0</v>
      </c>
      <c r="AG99">
        <v>0</v>
      </c>
      <c r="AH99">
        <v>1051.33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0</v>
      </c>
      <c r="AQ99">
        <v>1</v>
      </c>
      <c r="AR99">
        <v>0</v>
      </c>
      <c r="AS99" t="s">
        <v>3</v>
      </c>
      <c r="AT99">
        <v>1.26</v>
      </c>
      <c r="AU99" t="s">
        <v>3</v>
      </c>
      <c r="AV99">
        <v>1</v>
      </c>
      <c r="AW99">
        <v>2</v>
      </c>
      <c r="AX99">
        <v>48211598</v>
      </c>
      <c r="AY99">
        <v>2</v>
      </c>
      <c r="AZ99">
        <v>131072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1324.6758</v>
      </c>
      <c r="BN99">
        <v>1.26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1324.6758</v>
      </c>
      <c r="BU99">
        <v>1.26</v>
      </c>
      <c r="BV99">
        <v>0</v>
      </c>
      <c r="BW99">
        <v>1</v>
      </c>
      <c r="CU99">
        <f>ROUND(AT99*Source!I101*AH99*AL99,2)</f>
        <v>1324.68</v>
      </c>
      <c r="CV99">
        <f>ROUND(Y99*Source!I101,7)</f>
        <v>1.26</v>
      </c>
      <c r="CW99">
        <v>0</v>
      </c>
      <c r="CX99">
        <f>ROUND(Y99*Source!I101,7)</f>
        <v>1.26</v>
      </c>
      <c r="CY99">
        <f>AD99</f>
        <v>1051.33</v>
      </c>
      <c r="CZ99">
        <f>AH99</f>
        <v>1051.33</v>
      </c>
      <c r="DA99">
        <f>AL99</f>
        <v>1</v>
      </c>
      <c r="DB99">
        <f t="shared" si="40"/>
        <v>1324.68</v>
      </c>
      <c r="DC99">
        <f t="shared" si="41"/>
        <v>0</v>
      </c>
      <c r="DD99" t="s">
        <v>3</v>
      </c>
      <c r="DE99" t="s">
        <v>3</v>
      </c>
      <c r="DF99">
        <f t="shared" si="44"/>
        <v>0</v>
      </c>
      <c r="DG99">
        <f t="shared" si="38"/>
        <v>0</v>
      </c>
      <c r="DH99">
        <f t="shared" si="42"/>
        <v>0</v>
      </c>
      <c r="DI99">
        <f t="shared" si="43"/>
        <v>1324.68</v>
      </c>
      <c r="DJ99">
        <f>DI99</f>
        <v>1324.68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ROW(Source!A101)</f>
        <v>101</v>
      </c>
      <c r="B100">
        <v>48211122</v>
      </c>
      <c r="C100">
        <v>48211593</v>
      </c>
      <c r="D100">
        <v>45910346</v>
      </c>
      <c r="E100">
        <v>115</v>
      </c>
      <c r="F100">
        <v>1</v>
      </c>
      <c r="G100">
        <v>1</v>
      </c>
      <c r="H100">
        <v>1</v>
      </c>
      <c r="I100" t="s">
        <v>502</v>
      </c>
      <c r="J100" t="s">
        <v>3</v>
      </c>
      <c r="K100" t="s">
        <v>503</v>
      </c>
      <c r="L100">
        <v>1369</v>
      </c>
      <c r="N100">
        <v>1013</v>
      </c>
      <c r="O100" t="s">
        <v>501</v>
      </c>
      <c r="P100" t="s">
        <v>501</v>
      </c>
      <c r="Q100">
        <v>1</v>
      </c>
      <c r="W100">
        <v>0</v>
      </c>
      <c r="X100">
        <v>-1332618826</v>
      </c>
      <c r="Y100">
        <f t="shared" si="39"/>
        <v>1.2</v>
      </c>
      <c r="AA100">
        <v>0</v>
      </c>
      <c r="AB100">
        <v>0</v>
      </c>
      <c r="AC100">
        <v>0</v>
      </c>
      <c r="AD100">
        <v>1255.75</v>
      </c>
      <c r="AE100">
        <v>0</v>
      </c>
      <c r="AF100">
        <v>0</v>
      </c>
      <c r="AG100">
        <v>0</v>
      </c>
      <c r="AH100">
        <v>1255.75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0</v>
      </c>
      <c r="AQ100">
        <v>1</v>
      </c>
      <c r="AR100">
        <v>0</v>
      </c>
      <c r="AS100" t="s">
        <v>3</v>
      </c>
      <c r="AT100">
        <v>1.2</v>
      </c>
      <c r="AU100" t="s">
        <v>3</v>
      </c>
      <c r="AV100">
        <v>1</v>
      </c>
      <c r="AW100">
        <v>2</v>
      </c>
      <c r="AX100">
        <v>48211599</v>
      </c>
      <c r="AY100">
        <v>2</v>
      </c>
      <c r="AZ100">
        <v>131072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1506.8999999999999</v>
      </c>
      <c r="BN100">
        <v>1.2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1506.8999999999999</v>
      </c>
      <c r="BU100">
        <v>1.2</v>
      </c>
      <c r="BV100">
        <v>0</v>
      </c>
      <c r="BW100">
        <v>1</v>
      </c>
      <c r="CU100">
        <f>ROUND(AT100*Source!I101*AH100*AL100,2)</f>
        <v>1506.9</v>
      </c>
      <c r="CV100">
        <f>ROUND(Y100*Source!I101,7)</f>
        <v>1.2</v>
      </c>
      <c r="CW100">
        <v>0</v>
      </c>
      <c r="CX100">
        <f>ROUND(Y100*Source!I101,7)</f>
        <v>1.2</v>
      </c>
      <c r="CY100">
        <f>AD100</f>
        <v>1255.75</v>
      </c>
      <c r="CZ100">
        <f>AH100</f>
        <v>1255.75</v>
      </c>
      <c r="DA100">
        <f>AL100</f>
        <v>1</v>
      </c>
      <c r="DB100">
        <f t="shared" si="40"/>
        <v>1506.9</v>
      </c>
      <c r="DC100">
        <f t="shared" si="41"/>
        <v>0</v>
      </c>
      <c r="DD100" t="s">
        <v>3</v>
      </c>
      <c r="DE100" t="s">
        <v>3</v>
      </c>
      <c r="DF100">
        <f t="shared" si="44"/>
        <v>0</v>
      </c>
      <c r="DG100">
        <f t="shared" si="38"/>
        <v>0</v>
      </c>
      <c r="DH100">
        <f t="shared" si="42"/>
        <v>0</v>
      </c>
      <c r="DI100">
        <f t="shared" si="43"/>
        <v>1506.9</v>
      </c>
      <c r="DJ100">
        <f>DI100</f>
        <v>1506.9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ROW(Source!A101)</f>
        <v>101</v>
      </c>
      <c r="B101">
        <v>48211122</v>
      </c>
      <c r="C101">
        <v>48211593</v>
      </c>
      <c r="D101">
        <v>46130782</v>
      </c>
      <c r="E101">
        <v>1</v>
      </c>
      <c r="F101">
        <v>1</v>
      </c>
      <c r="G101">
        <v>1</v>
      </c>
      <c r="H101">
        <v>2</v>
      </c>
      <c r="I101" t="s">
        <v>504</v>
      </c>
      <c r="J101" t="s">
        <v>505</v>
      </c>
      <c r="K101" t="s">
        <v>506</v>
      </c>
      <c r="L101">
        <v>1368</v>
      </c>
      <c r="N101">
        <v>1011</v>
      </c>
      <c r="O101" t="s">
        <v>406</v>
      </c>
      <c r="P101" t="s">
        <v>406</v>
      </c>
      <c r="Q101">
        <v>1</v>
      </c>
      <c r="W101">
        <v>0</v>
      </c>
      <c r="X101">
        <v>2103148161</v>
      </c>
      <c r="Y101">
        <f t="shared" si="39"/>
        <v>0.41</v>
      </c>
      <c r="AA101">
        <v>0</v>
      </c>
      <c r="AB101">
        <v>93.44</v>
      </c>
      <c r="AC101">
        <v>0</v>
      </c>
      <c r="AD101">
        <v>0</v>
      </c>
      <c r="AE101">
        <v>0</v>
      </c>
      <c r="AF101">
        <v>75.97</v>
      </c>
      <c r="AG101">
        <v>0</v>
      </c>
      <c r="AH101">
        <v>0</v>
      </c>
      <c r="AI101">
        <v>1</v>
      </c>
      <c r="AJ101">
        <v>1.23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0</v>
      </c>
      <c r="AQ101">
        <v>1</v>
      </c>
      <c r="AR101">
        <v>0</v>
      </c>
      <c r="AS101" t="s">
        <v>3</v>
      </c>
      <c r="AT101">
        <v>0.41</v>
      </c>
      <c r="AU101" t="s">
        <v>3</v>
      </c>
      <c r="AV101">
        <v>0</v>
      </c>
      <c r="AW101">
        <v>2</v>
      </c>
      <c r="AX101">
        <v>48211600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31.147699999999997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31.147699999999997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f>ROUND(Y101*Source!I101*DO101,7)</f>
        <v>0</v>
      </c>
      <c r="CX101">
        <f>ROUND(Y101*Source!I101,7)</f>
        <v>0.41</v>
      </c>
      <c r="CY101">
        <f>AB101</f>
        <v>93.44</v>
      </c>
      <c r="CZ101">
        <f>AF101</f>
        <v>75.97</v>
      </c>
      <c r="DA101">
        <f>AJ101</f>
        <v>1.23</v>
      </c>
      <c r="DB101">
        <f t="shared" si="40"/>
        <v>31.15</v>
      </c>
      <c r="DC101">
        <f t="shared" si="41"/>
        <v>0</v>
      </c>
      <c r="DD101" t="s">
        <v>3</v>
      </c>
      <c r="DE101" t="s">
        <v>3</v>
      </c>
      <c r="DF101">
        <f t="shared" si="44"/>
        <v>0</v>
      </c>
      <c r="DG101">
        <f>ROUND(ROUND(AF101*AJ101,2)*CX101,2)</f>
        <v>38.31</v>
      </c>
      <c r="DH101">
        <f t="shared" si="42"/>
        <v>0</v>
      </c>
      <c r="DI101">
        <f t="shared" si="43"/>
        <v>0</v>
      </c>
      <c r="DJ101">
        <f>DG101+DH101</f>
        <v>38.31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ROW(Source!A101)</f>
        <v>101</v>
      </c>
      <c r="B102">
        <v>48211122</v>
      </c>
      <c r="C102">
        <v>48211593</v>
      </c>
      <c r="D102">
        <v>0</v>
      </c>
      <c r="E102">
        <v>105</v>
      </c>
      <c r="F102">
        <v>1</v>
      </c>
      <c r="G102">
        <v>1</v>
      </c>
      <c r="H102">
        <v>3</v>
      </c>
      <c r="I102" t="s">
        <v>158</v>
      </c>
      <c r="J102" t="s">
        <v>3</v>
      </c>
      <c r="K102" t="s">
        <v>431</v>
      </c>
      <c r="L102">
        <v>3277935</v>
      </c>
      <c r="N102">
        <v>1013</v>
      </c>
      <c r="O102" t="s">
        <v>160</v>
      </c>
      <c r="P102" t="s">
        <v>160</v>
      </c>
      <c r="Q102">
        <v>1</v>
      </c>
      <c r="W102">
        <v>0</v>
      </c>
      <c r="X102">
        <v>109509048</v>
      </c>
      <c r="Y102">
        <f t="shared" si="39"/>
        <v>2</v>
      </c>
      <c r="AA102">
        <v>28.32</v>
      </c>
      <c r="AB102">
        <v>0</v>
      </c>
      <c r="AC102">
        <v>0</v>
      </c>
      <c r="AD102">
        <v>0</v>
      </c>
      <c r="AE102">
        <v>28.315757999999999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</v>
      </c>
      <c r="AU102" t="s">
        <v>3</v>
      </c>
      <c r="AV102">
        <v>0</v>
      </c>
      <c r="AW102">
        <v>2</v>
      </c>
      <c r="AX102">
        <v>48211601</v>
      </c>
      <c r="AY102">
        <v>2</v>
      </c>
      <c r="AZ102">
        <v>16384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56.631515999999998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56.631515999999998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ROUND(Y102*Source!I101,7)</f>
        <v>2</v>
      </c>
      <c r="CY102">
        <f>AA102</f>
        <v>28.32</v>
      </c>
      <c r="CZ102">
        <f>AE102</f>
        <v>28.315757999999999</v>
      </c>
      <c r="DA102">
        <f>AI102</f>
        <v>1</v>
      </c>
      <c r="DB102">
        <f t="shared" si="40"/>
        <v>56.63</v>
      </c>
      <c r="DC102">
        <f t="shared" si="41"/>
        <v>0</v>
      </c>
      <c r="DD102" t="s">
        <v>3</v>
      </c>
      <c r="DE102" t="s">
        <v>3</v>
      </c>
      <c r="DF102">
        <f t="shared" si="44"/>
        <v>56.64</v>
      </c>
      <c r="DG102">
        <f>ROUND(ROUND(AF102,2)*CX102,2)</f>
        <v>0</v>
      </c>
      <c r="DH102">
        <f t="shared" si="42"/>
        <v>0</v>
      </c>
      <c r="DI102">
        <f t="shared" si="43"/>
        <v>0</v>
      </c>
      <c r="DJ102">
        <f>DF102</f>
        <v>56.64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ROW(Source!A102)</f>
        <v>102</v>
      </c>
      <c r="B103">
        <v>48211122</v>
      </c>
      <c r="C103">
        <v>48211602</v>
      </c>
      <c r="D103">
        <v>45910318</v>
      </c>
      <c r="E103">
        <v>115</v>
      </c>
      <c r="F103">
        <v>1</v>
      </c>
      <c r="G103">
        <v>1</v>
      </c>
      <c r="H103">
        <v>1</v>
      </c>
      <c r="I103" t="s">
        <v>499</v>
      </c>
      <c r="J103" t="s">
        <v>3</v>
      </c>
      <c r="K103" t="s">
        <v>500</v>
      </c>
      <c r="L103">
        <v>1369</v>
      </c>
      <c r="N103">
        <v>1013</v>
      </c>
      <c r="O103" t="s">
        <v>501</v>
      </c>
      <c r="P103" t="s">
        <v>501</v>
      </c>
      <c r="Q103">
        <v>1</v>
      </c>
      <c r="W103">
        <v>0</v>
      </c>
      <c r="X103">
        <v>-1367711233</v>
      </c>
      <c r="Y103">
        <f t="shared" si="39"/>
        <v>0.08</v>
      </c>
      <c r="AA103">
        <v>0</v>
      </c>
      <c r="AB103">
        <v>0</v>
      </c>
      <c r="AC103">
        <v>0</v>
      </c>
      <c r="AD103">
        <v>1051.33</v>
      </c>
      <c r="AE103">
        <v>0</v>
      </c>
      <c r="AF103">
        <v>0</v>
      </c>
      <c r="AG103">
        <v>0</v>
      </c>
      <c r="AH103">
        <v>1051.33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0</v>
      </c>
      <c r="AQ103">
        <v>1</v>
      </c>
      <c r="AR103">
        <v>0</v>
      </c>
      <c r="AS103" t="s">
        <v>3</v>
      </c>
      <c r="AT103">
        <v>0.08</v>
      </c>
      <c r="AU103" t="s">
        <v>3</v>
      </c>
      <c r="AV103">
        <v>1</v>
      </c>
      <c r="AW103">
        <v>2</v>
      </c>
      <c r="AX103">
        <v>48211608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84.106399999999994</v>
      </c>
      <c r="BN103">
        <v>0.08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84.106399999999994</v>
      </c>
      <c r="BU103">
        <v>0.08</v>
      </c>
      <c r="BV103">
        <v>0</v>
      </c>
      <c r="BW103">
        <v>1</v>
      </c>
      <c r="CU103">
        <f>ROUND(AT103*Source!I102*AH103*AL103,2)</f>
        <v>1682.13</v>
      </c>
      <c r="CV103">
        <f>ROUND(Y103*Source!I102,7)</f>
        <v>1.6</v>
      </c>
      <c r="CW103">
        <v>0</v>
      </c>
      <c r="CX103">
        <f>ROUND(Y103*Source!I102,7)</f>
        <v>1.6</v>
      </c>
      <c r="CY103">
        <f>AD103</f>
        <v>1051.33</v>
      </c>
      <c r="CZ103">
        <f>AH103</f>
        <v>1051.33</v>
      </c>
      <c r="DA103">
        <f>AL103</f>
        <v>1</v>
      </c>
      <c r="DB103">
        <f t="shared" si="40"/>
        <v>84.11</v>
      </c>
      <c r="DC103">
        <f t="shared" si="41"/>
        <v>0</v>
      </c>
      <c r="DD103" t="s">
        <v>3</v>
      </c>
      <c r="DE103" t="s">
        <v>3</v>
      </c>
      <c r="DF103">
        <f t="shared" si="44"/>
        <v>0</v>
      </c>
      <c r="DG103">
        <f>ROUND(ROUND(AF103,2)*CX103,2)</f>
        <v>0</v>
      </c>
      <c r="DH103">
        <f t="shared" si="42"/>
        <v>0</v>
      </c>
      <c r="DI103">
        <f t="shared" si="43"/>
        <v>1682.13</v>
      </c>
      <c r="DJ103">
        <f>DI103</f>
        <v>1682.13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ROW(Source!A102)</f>
        <v>102</v>
      </c>
      <c r="B104">
        <v>48211122</v>
      </c>
      <c r="C104">
        <v>48211602</v>
      </c>
      <c r="D104">
        <v>45910346</v>
      </c>
      <c r="E104">
        <v>115</v>
      </c>
      <c r="F104">
        <v>1</v>
      </c>
      <c r="G104">
        <v>1</v>
      </c>
      <c r="H104">
        <v>1</v>
      </c>
      <c r="I104" t="s">
        <v>502</v>
      </c>
      <c r="J104" t="s">
        <v>3</v>
      </c>
      <c r="K104" t="s">
        <v>503</v>
      </c>
      <c r="L104">
        <v>1369</v>
      </c>
      <c r="N104">
        <v>1013</v>
      </c>
      <c r="O104" t="s">
        <v>501</v>
      </c>
      <c r="P104" t="s">
        <v>501</v>
      </c>
      <c r="Q104">
        <v>1</v>
      </c>
      <c r="W104">
        <v>0</v>
      </c>
      <c r="X104">
        <v>-1332618826</v>
      </c>
      <c r="Y104">
        <f t="shared" si="39"/>
        <v>0.15</v>
      </c>
      <c r="AA104">
        <v>0</v>
      </c>
      <c r="AB104">
        <v>0</v>
      </c>
      <c r="AC104">
        <v>0</v>
      </c>
      <c r="AD104">
        <v>1255.75</v>
      </c>
      <c r="AE104">
        <v>0</v>
      </c>
      <c r="AF104">
        <v>0</v>
      </c>
      <c r="AG104">
        <v>0</v>
      </c>
      <c r="AH104">
        <v>1255.75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0</v>
      </c>
      <c r="AQ104">
        <v>1</v>
      </c>
      <c r="AR104">
        <v>0</v>
      </c>
      <c r="AS104" t="s">
        <v>3</v>
      </c>
      <c r="AT104">
        <v>0.15</v>
      </c>
      <c r="AU104" t="s">
        <v>3</v>
      </c>
      <c r="AV104">
        <v>1</v>
      </c>
      <c r="AW104">
        <v>2</v>
      </c>
      <c r="AX104">
        <v>48211609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188.36249999999998</v>
      </c>
      <c r="BN104">
        <v>0.15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188.36249999999998</v>
      </c>
      <c r="BU104">
        <v>0.15</v>
      </c>
      <c r="BV104">
        <v>0</v>
      </c>
      <c r="BW104">
        <v>1</v>
      </c>
      <c r="CU104">
        <f>ROUND(AT104*Source!I102*AH104*AL104,2)</f>
        <v>3767.25</v>
      </c>
      <c r="CV104">
        <f>ROUND(Y104*Source!I102,7)</f>
        <v>3</v>
      </c>
      <c r="CW104">
        <v>0</v>
      </c>
      <c r="CX104">
        <f>ROUND(Y104*Source!I102,7)</f>
        <v>3</v>
      </c>
      <c r="CY104">
        <f>AD104</f>
        <v>1255.75</v>
      </c>
      <c r="CZ104">
        <f>AH104</f>
        <v>1255.75</v>
      </c>
      <c r="DA104">
        <f>AL104</f>
        <v>1</v>
      </c>
      <c r="DB104">
        <f t="shared" si="40"/>
        <v>188.36</v>
      </c>
      <c r="DC104">
        <f t="shared" si="41"/>
        <v>0</v>
      </c>
      <c r="DD104" t="s">
        <v>3</v>
      </c>
      <c r="DE104" t="s">
        <v>3</v>
      </c>
      <c r="DF104">
        <f t="shared" si="44"/>
        <v>0</v>
      </c>
      <c r="DG104">
        <f>ROUND(ROUND(AF104,2)*CX104,2)</f>
        <v>0</v>
      </c>
      <c r="DH104">
        <f t="shared" si="42"/>
        <v>0</v>
      </c>
      <c r="DI104">
        <f t="shared" si="43"/>
        <v>3767.25</v>
      </c>
      <c r="DJ104">
        <f>DI104</f>
        <v>3767.25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ROW(Source!A102)</f>
        <v>102</v>
      </c>
      <c r="B105">
        <v>48211122</v>
      </c>
      <c r="C105">
        <v>48211602</v>
      </c>
      <c r="D105">
        <v>45910353</v>
      </c>
      <c r="E105">
        <v>115</v>
      </c>
      <c r="F105">
        <v>1</v>
      </c>
      <c r="G105">
        <v>1</v>
      </c>
      <c r="H105">
        <v>1</v>
      </c>
      <c r="I105" t="s">
        <v>507</v>
      </c>
      <c r="J105" t="s">
        <v>3</v>
      </c>
      <c r="K105" t="s">
        <v>508</v>
      </c>
      <c r="L105">
        <v>1369</v>
      </c>
      <c r="N105">
        <v>1013</v>
      </c>
      <c r="O105" t="s">
        <v>501</v>
      </c>
      <c r="P105" t="s">
        <v>501</v>
      </c>
      <c r="Q105">
        <v>1</v>
      </c>
      <c r="W105">
        <v>0</v>
      </c>
      <c r="X105">
        <v>79055634</v>
      </c>
      <c r="Y105">
        <f t="shared" si="39"/>
        <v>1.49</v>
      </c>
      <c r="AA105">
        <v>0</v>
      </c>
      <c r="AB105">
        <v>0</v>
      </c>
      <c r="AC105">
        <v>0</v>
      </c>
      <c r="AD105">
        <v>1372.56</v>
      </c>
      <c r="AE105">
        <v>0</v>
      </c>
      <c r="AF105">
        <v>0</v>
      </c>
      <c r="AG105">
        <v>0</v>
      </c>
      <c r="AH105">
        <v>1372.56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0</v>
      </c>
      <c r="AQ105">
        <v>1</v>
      </c>
      <c r="AR105">
        <v>0</v>
      </c>
      <c r="AS105" t="s">
        <v>3</v>
      </c>
      <c r="AT105">
        <v>1.49</v>
      </c>
      <c r="AU105" t="s">
        <v>3</v>
      </c>
      <c r="AV105">
        <v>1</v>
      </c>
      <c r="AW105">
        <v>2</v>
      </c>
      <c r="AX105">
        <v>48211610</v>
      </c>
      <c r="AY105">
        <v>2</v>
      </c>
      <c r="AZ105">
        <v>131072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2045.1143999999999</v>
      </c>
      <c r="BN105">
        <v>1.49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2045.1143999999999</v>
      </c>
      <c r="BU105">
        <v>1.49</v>
      </c>
      <c r="BV105">
        <v>0</v>
      </c>
      <c r="BW105">
        <v>1</v>
      </c>
      <c r="CU105">
        <f>ROUND(AT105*Source!I102*AH105*AL105,2)</f>
        <v>40902.29</v>
      </c>
      <c r="CV105">
        <f>ROUND(Y105*Source!I102,7)</f>
        <v>29.8</v>
      </c>
      <c r="CW105">
        <v>0</v>
      </c>
      <c r="CX105">
        <f>ROUND(Y105*Source!I102,7)</f>
        <v>29.8</v>
      </c>
      <c r="CY105">
        <f>AD105</f>
        <v>1372.56</v>
      </c>
      <c r="CZ105">
        <f>AH105</f>
        <v>1372.56</v>
      </c>
      <c r="DA105">
        <f>AL105</f>
        <v>1</v>
      </c>
      <c r="DB105">
        <f t="shared" si="40"/>
        <v>2045.11</v>
      </c>
      <c r="DC105">
        <f t="shared" si="41"/>
        <v>0</v>
      </c>
      <c r="DD105" t="s">
        <v>3</v>
      </c>
      <c r="DE105" t="s">
        <v>3</v>
      </c>
      <c r="DF105">
        <f t="shared" si="44"/>
        <v>0</v>
      </c>
      <c r="DG105">
        <f>ROUND(ROUND(AF105,2)*CX105,2)</f>
        <v>0</v>
      </c>
      <c r="DH105">
        <f t="shared" si="42"/>
        <v>0</v>
      </c>
      <c r="DI105">
        <f t="shared" si="43"/>
        <v>40902.29</v>
      </c>
      <c r="DJ105">
        <f>DI105</f>
        <v>40902.29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ROW(Source!A102)</f>
        <v>102</v>
      </c>
      <c r="B106">
        <v>48211122</v>
      </c>
      <c r="C106">
        <v>48211602</v>
      </c>
      <c r="D106">
        <v>46130782</v>
      </c>
      <c r="E106">
        <v>1</v>
      </c>
      <c r="F106">
        <v>1</v>
      </c>
      <c r="G106">
        <v>1</v>
      </c>
      <c r="H106">
        <v>2</v>
      </c>
      <c r="I106" t="s">
        <v>504</v>
      </c>
      <c r="J106" t="s">
        <v>505</v>
      </c>
      <c r="K106" t="s">
        <v>506</v>
      </c>
      <c r="L106">
        <v>1368</v>
      </c>
      <c r="N106">
        <v>1011</v>
      </c>
      <c r="O106" t="s">
        <v>406</v>
      </c>
      <c r="P106" t="s">
        <v>406</v>
      </c>
      <c r="Q106">
        <v>1</v>
      </c>
      <c r="W106">
        <v>0</v>
      </c>
      <c r="X106">
        <v>2103148161</v>
      </c>
      <c r="Y106">
        <f t="shared" si="39"/>
        <v>0.23</v>
      </c>
      <c r="AA106">
        <v>0</v>
      </c>
      <c r="AB106">
        <v>93.44</v>
      </c>
      <c r="AC106">
        <v>0</v>
      </c>
      <c r="AD106">
        <v>0</v>
      </c>
      <c r="AE106">
        <v>0</v>
      </c>
      <c r="AF106">
        <v>75.97</v>
      </c>
      <c r="AG106">
        <v>0</v>
      </c>
      <c r="AH106">
        <v>0</v>
      </c>
      <c r="AI106">
        <v>1</v>
      </c>
      <c r="AJ106">
        <v>1.23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0</v>
      </c>
      <c r="AQ106">
        <v>1</v>
      </c>
      <c r="AR106">
        <v>0</v>
      </c>
      <c r="AS106" t="s">
        <v>3</v>
      </c>
      <c r="AT106">
        <v>0.23</v>
      </c>
      <c r="AU106" t="s">
        <v>3</v>
      </c>
      <c r="AV106">
        <v>0</v>
      </c>
      <c r="AW106">
        <v>2</v>
      </c>
      <c r="AX106">
        <v>48211611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17.473099999999999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17.473099999999999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f>ROUND(Y106*Source!I102*DO106,7)</f>
        <v>0</v>
      </c>
      <c r="CX106">
        <f>ROUND(Y106*Source!I102,7)</f>
        <v>4.5999999999999996</v>
      </c>
      <c r="CY106">
        <f>AB106</f>
        <v>93.44</v>
      </c>
      <c r="CZ106">
        <f>AF106</f>
        <v>75.97</v>
      </c>
      <c r="DA106">
        <f>AJ106</f>
        <v>1.23</v>
      </c>
      <c r="DB106">
        <f t="shared" si="40"/>
        <v>17.47</v>
      </c>
      <c r="DC106">
        <f t="shared" si="41"/>
        <v>0</v>
      </c>
      <c r="DD106" t="s">
        <v>3</v>
      </c>
      <c r="DE106" t="s">
        <v>3</v>
      </c>
      <c r="DF106">
        <f t="shared" si="44"/>
        <v>0</v>
      </c>
      <c r="DG106">
        <f>ROUND(ROUND(AF106*AJ106,2)*CX106,2)</f>
        <v>429.82</v>
      </c>
      <c r="DH106">
        <f t="shared" si="42"/>
        <v>0</v>
      </c>
      <c r="DI106">
        <f t="shared" si="43"/>
        <v>0</v>
      </c>
      <c r="DJ106">
        <f>DG106+DH106</f>
        <v>429.82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ROW(Source!A102)</f>
        <v>102</v>
      </c>
      <c r="B107">
        <v>48211122</v>
      </c>
      <c r="C107">
        <v>48211602</v>
      </c>
      <c r="D107">
        <v>0</v>
      </c>
      <c r="E107">
        <v>105</v>
      </c>
      <c r="F107">
        <v>1</v>
      </c>
      <c r="G107">
        <v>1</v>
      </c>
      <c r="H107">
        <v>3</v>
      </c>
      <c r="I107" t="s">
        <v>158</v>
      </c>
      <c r="J107" t="s">
        <v>3</v>
      </c>
      <c r="K107" t="s">
        <v>431</v>
      </c>
      <c r="L107">
        <v>3277935</v>
      </c>
      <c r="N107">
        <v>1013</v>
      </c>
      <c r="O107" t="s">
        <v>160</v>
      </c>
      <c r="P107" t="s">
        <v>160</v>
      </c>
      <c r="Q107">
        <v>1</v>
      </c>
      <c r="W107">
        <v>0</v>
      </c>
      <c r="X107">
        <v>109509048</v>
      </c>
      <c r="Y107">
        <f t="shared" si="39"/>
        <v>2</v>
      </c>
      <c r="AA107">
        <v>23.18</v>
      </c>
      <c r="AB107">
        <v>0</v>
      </c>
      <c r="AC107">
        <v>0</v>
      </c>
      <c r="AD107">
        <v>0</v>
      </c>
      <c r="AE107">
        <v>23.175832999999997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</v>
      </c>
      <c r="AU107" t="s">
        <v>3</v>
      </c>
      <c r="AV107">
        <v>0</v>
      </c>
      <c r="AW107">
        <v>2</v>
      </c>
      <c r="AX107">
        <v>48211612</v>
      </c>
      <c r="AY107">
        <v>2</v>
      </c>
      <c r="AZ107">
        <v>16384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46.351665999999994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46.351665999999994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ROUND(Y107*Source!I102,7)</f>
        <v>40</v>
      </c>
      <c r="CY107">
        <f>AA107</f>
        <v>23.18</v>
      </c>
      <c r="CZ107">
        <f>AE107</f>
        <v>23.175832999999997</v>
      </c>
      <c r="DA107">
        <f>AI107</f>
        <v>1</v>
      </c>
      <c r="DB107">
        <f t="shared" si="40"/>
        <v>46.35</v>
      </c>
      <c r="DC107">
        <f t="shared" si="41"/>
        <v>0</v>
      </c>
      <c r="DD107" t="s">
        <v>3</v>
      </c>
      <c r="DE107" t="s">
        <v>3</v>
      </c>
      <c r="DF107">
        <f t="shared" si="44"/>
        <v>927.2</v>
      </c>
      <c r="DG107">
        <f>ROUND(ROUND(AF107,2)*CX107,2)</f>
        <v>0</v>
      </c>
      <c r="DH107">
        <f t="shared" si="42"/>
        <v>0</v>
      </c>
      <c r="DI107">
        <f t="shared" si="43"/>
        <v>0</v>
      </c>
      <c r="DJ107">
        <f>DF107</f>
        <v>927.2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ROW(Source!A103)</f>
        <v>103</v>
      </c>
      <c r="B108">
        <v>48211122</v>
      </c>
      <c r="C108">
        <v>48211613</v>
      </c>
      <c r="D108">
        <v>45910070</v>
      </c>
      <c r="E108">
        <v>115</v>
      </c>
      <c r="F108">
        <v>1</v>
      </c>
      <c r="G108">
        <v>1</v>
      </c>
      <c r="H108">
        <v>1</v>
      </c>
      <c r="I108" t="s">
        <v>474</v>
      </c>
      <c r="J108" t="s">
        <v>3</v>
      </c>
      <c r="K108" t="s">
        <v>475</v>
      </c>
      <c r="L108">
        <v>1191</v>
      </c>
      <c r="N108">
        <v>1013</v>
      </c>
      <c r="O108" t="s">
        <v>400</v>
      </c>
      <c r="P108" t="s">
        <v>400</v>
      </c>
      <c r="Q108">
        <v>1</v>
      </c>
      <c r="W108">
        <v>0</v>
      </c>
      <c r="X108">
        <v>-1217921481</v>
      </c>
      <c r="Y108">
        <f t="shared" si="39"/>
        <v>64.2</v>
      </c>
      <c r="AA108">
        <v>0</v>
      </c>
      <c r="AB108">
        <v>0</v>
      </c>
      <c r="AC108">
        <v>0</v>
      </c>
      <c r="AD108">
        <v>695.04</v>
      </c>
      <c r="AE108">
        <v>0</v>
      </c>
      <c r="AF108">
        <v>0</v>
      </c>
      <c r="AG108">
        <v>0</v>
      </c>
      <c r="AH108">
        <v>695.04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0</v>
      </c>
      <c r="AQ108">
        <v>1</v>
      </c>
      <c r="AR108">
        <v>0</v>
      </c>
      <c r="AS108" t="s">
        <v>3</v>
      </c>
      <c r="AT108">
        <v>64.2</v>
      </c>
      <c r="AU108" t="s">
        <v>3</v>
      </c>
      <c r="AV108">
        <v>1</v>
      </c>
      <c r="AW108">
        <v>2</v>
      </c>
      <c r="AX108">
        <v>48211622</v>
      </c>
      <c r="AY108">
        <v>2</v>
      </c>
      <c r="AZ108">
        <v>131072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44621.567999999999</v>
      </c>
      <c r="BN108">
        <v>64.2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44621.567999999999</v>
      </c>
      <c r="BU108">
        <v>64.2</v>
      </c>
      <c r="BV108">
        <v>0</v>
      </c>
      <c r="BW108">
        <v>1</v>
      </c>
      <c r="CU108">
        <f>ROUND(AT108*Source!I103*AH108*AL108,2)</f>
        <v>13386.47</v>
      </c>
      <c r="CV108">
        <f>ROUND(Y108*Source!I103,7)</f>
        <v>19.260000000000002</v>
      </c>
      <c r="CW108">
        <v>0</v>
      </c>
      <c r="CX108">
        <f>ROUND(Y108*Source!I103,7)</f>
        <v>19.260000000000002</v>
      </c>
      <c r="CY108">
        <f>AD108</f>
        <v>695.04</v>
      </c>
      <c r="CZ108">
        <f>AH108</f>
        <v>695.04</v>
      </c>
      <c r="DA108">
        <f>AL108</f>
        <v>1</v>
      </c>
      <c r="DB108">
        <f t="shared" si="40"/>
        <v>44621.57</v>
      </c>
      <c r="DC108">
        <f t="shared" si="41"/>
        <v>0</v>
      </c>
      <c r="DD108" t="s">
        <v>3</v>
      </c>
      <c r="DE108" t="s">
        <v>3</v>
      </c>
      <c r="DF108">
        <f t="shared" si="44"/>
        <v>0</v>
      </c>
      <c r="DG108">
        <f>ROUND(ROUND(AF108,2)*CX108,2)</f>
        <v>0</v>
      </c>
      <c r="DH108">
        <f t="shared" si="42"/>
        <v>0</v>
      </c>
      <c r="DI108">
        <f t="shared" si="43"/>
        <v>13386.47</v>
      </c>
      <c r="DJ108">
        <f>DI108</f>
        <v>13386.47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ROW(Source!A103)</f>
        <v>103</v>
      </c>
      <c r="B109">
        <v>48211122</v>
      </c>
      <c r="C109">
        <v>48211613</v>
      </c>
      <c r="D109">
        <v>45910359</v>
      </c>
      <c r="E109">
        <v>115</v>
      </c>
      <c r="F109">
        <v>1</v>
      </c>
      <c r="G109">
        <v>1</v>
      </c>
      <c r="H109">
        <v>1</v>
      </c>
      <c r="I109" t="s">
        <v>401</v>
      </c>
      <c r="J109" t="s">
        <v>3</v>
      </c>
      <c r="K109" t="s">
        <v>402</v>
      </c>
      <c r="L109">
        <v>1191</v>
      </c>
      <c r="N109">
        <v>1013</v>
      </c>
      <c r="O109" t="s">
        <v>400</v>
      </c>
      <c r="P109" t="s">
        <v>400</v>
      </c>
      <c r="Q109">
        <v>1</v>
      </c>
      <c r="W109">
        <v>0</v>
      </c>
      <c r="X109">
        <v>-1417349443</v>
      </c>
      <c r="Y109">
        <f t="shared" si="39"/>
        <v>0.28000000000000003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0</v>
      </c>
      <c r="AQ109">
        <v>1</v>
      </c>
      <c r="AR109">
        <v>0</v>
      </c>
      <c r="AS109" t="s">
        <v>3</v>
      </c>
      <c r="AT109">
        <v>0.28000000000000003</v>
      </c>
      <c r="AU109" t="s">
        <v>3</v>
      </c>
      <c r="AV109">
        <v>2</v>
      </c>
      <c r="AW109">
        <v>2</v>
      </c>
      <c r="AX109">
        <v>48211623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ROUND(Y109*Source!I103,7)</f>
        <v>8.4000000000000005E-2</v>
      </c>
      <c r="CY109">
        <f>AD109</f>
        <v>0</v>
      </c>
      <c r="CZ109">
        <f>AH109</f>
        <v>0</v>
      </c>
      <c r="DA109">
        <f>AL109</f>
        <v>1</v>
      </c>
      <c r="DB109">
        <f t="shared" si="40"/>
        <v>0</v>
      </c>
      <c r="DC109">
        <f t="shared" si="41"/>
        <v>0</v>
      </c>
      <c r="DD109" t="s">
        <v>3</v>
      </c>
      <c r="DE109" t="s">
        <v>3</v>
      </c>
      <c r="DF109">
        <f t="shared" si="44"/>
        <v>0</v>
      </c>
      <c r="DG109">
        <f>ROUND(ROUND(AF109,2)*CX109,2)</f>
        <v>0</v>
      </c>
      <c r="DH109">
        <f t="shared" si="42"/>
        <v>0</v>
      </c>
      <c r="DI109">
        <f t="shared" si="43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ROW(Source!A103)</f>
        <v>103</v>
      </c>
      <c r="B110">
        <v>48211122</v>
      </c>
      <c r="C110">
        <v>48211613</v>
      </c>
      <c r="D110">
        <v>46128733</v>
      </c>
      <c r="E110">
        <v>1</v>
      </c>
      <c r="F110">
        <v>1</v>
      </c>
      <c r="G110">
        <v>1</v>
      </c>
      <c r="H110">
        <v>2</v>
      </c>
      <c r="I110" t="s">
        <v>509</v>
      </c>
      <c r="J110" t="s">
        <v>510</v>
      </c>
      <c r="K110" t="s">
        <v>511</v>
      </c>
      <c r="L110">
        <v>1368</v>
      </c>
      <c r="N110">
        <v>1011</v>
      </c>
      <c r="O110" t="s">
        <v>406</v>
      </c>
      <c r="P110" t="s">
        <v>406</v>
      </c>
      <c r="Q110">
        <v>1</v>
      </c>
      <c r="W110">
        <v>0</v>
      </c>
      <c r="X110">
        <v>-2044135097</v>
      </c>
      <c r="Y110">
        <f t="shared" si="39"/>
        <v>0.08</v>
      </c>
      <c r="AA110">
        <v>0</v>
      </c>
      <c r="AB110">
        <v>45.61</v>
      </c>
      <c r="AC110">
        <v>695.04</v>
      </c>
      <c r="AD110">
        <v>0</v>
      </c>
      <c r="AE110">
        <v>0</v>
      </c>
      <c r="AF110">
        <v>30.61</v>
      </c>
      <c r="AG110">
        <v>695.04</v>
      </c>
      <c r="AH110">
        <v>0</v>
      </c>
      <c r="AI110">
        <v>1</v>
      </c>
      <c r="AJ110">
        <v>1.49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0</v>
      </c>
      <c r="AQ110">
        <v>1</v>
      </c>
      <c r="AR110">
        <v>0</v>
      </c>
      <c r="AS110" t="s">
        <v>3</v>
      </c>
      <c r="AT110">
        <v>0.08</v>
      </c>
      <c r="AU110" t="s">
        <v>3</v>
      </c>
      <c r="AV110">
        <v>0</v>
      </c>
      <c r="AW110">
        <v>2</v>
      </c>
      <c r="AX110">
        <v>48211624</v>
      </c>
      <c r="AY110">
        <v>2</v>
      </c>
      <c r="AZ110">
        <v>65536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2.4487999999999999</v>
      </c>
      <c r="BL110">
        <v>55.603200000000001</v>
      </c>
      <c r="BM110">
        <v>0</v>
      </c>
      <c r="BN110">
        <v>0</v>
      </c>
      <c r="BO110">
        <v>0.08</v>
      </c>
      <c r="BP110">
        <v>1</v>
      </c>
      <c r="BQ110">
        <v>0</v>
      </c>
      <c r="BR110">
        <v>2.4487999999999999</v>
      </c>
      <c r="BS110">
        <v>55.603200000000001</v>
      </c>
      <c r="BT110">
        <v>0</v>
      </c>
      <c r="BU110">
        <v>0</v>
      </c>
      <c r="BV110">
        <v>0.08</v>
      </c>
      <c r="BW110">
        <v>1</v>
      </c>
      <c r="CV110">
        <v>0</v>
      </c>
      <c r="CW110">
        <f>ROUND(Y110*Source!I103*DO110,7)</f>
        <v>2.4E-2</v>
      </c>
      <c r="CX110">
        <f>ROUND(Y110*Source!I103,7)</f>
        <v>2.4E-2</v>
      </c>
      <c r="CY110">
        <f>AB110</f>
        <v>45.61</v>
      </c>
      <c r="CZ110">
        <f>AF110</f>
        <v>30.61</v>
      </c>
      <c r="DA110">
        <f>AJ110</f>
        <v>1.49</v>
      </c>
      <c r="DB110">
        <f t="shared" si="40"/>
        <v>2.4500000000000002</v>
      </c>
      <c r="DC110">
        <f t="shared" si="41"/>
        <v>55.6</v>
      </c>
      <c r="DD110" t="s">
        <v>3</v>
      </c>
      <c r="DE110" t="s">
        <v>3</v>
      </c>
      <c r="DF110">
        <f t="shared" si="44"/>
        <v>0</v>
      </c>
      <c r="DG110">
        <f>ROUND(ROUND(AF110*AJ110,2)*CX110,2)</f>
        <v>1.0900000000000001</v>
      </c>
      <c r="DH110">
        <f t="shared" si="42"/>
        <v>16.68</v>
      </c>
      <c r="DI110">
        <f t="shared" si="43"/>
        <v>0</v>
      </c>
      <c r="DJ110">
        <f>DG110+DH110</f>
        <v>17.77</v>
      </c>
      <c r="DK110">
        <v>0</v>
      </c>
      <c r="DL110" t="s">
        <v>512</v>
      </c>
      <c r="DM110">
        <v>3</v>
      </c>
      <c r="DN110" t="s">
        <v>400</v>
      </c>
      <c r="DO110">
        <v>1</v>
      </c>
    </row>
    <row r="111" spans="1:119" x14ac:dyDescent="0.2">
      <c r="A111">
        <f>ROW(Source!A103)</f>
        <v>103</v>
      </c>
      <c r="B111">
        <v>48211122</v>
      </c>
      <c r="C111">
        <v>48211613</v>
      </c>
      <c r="D111">
        <v>46129773</v>
      </c>
      <c r="E111">
        <v>1</v>
      </c>
      <c r="F111">
        <v>1</v>
      </c>
      <c r="G111">
        <v>1</v>
      </c>
      <c r="H111">
        <v>2</v>
      </c>
      <c r="I111" t="s">
        <v>408</v>
      </c>
      <c r="J111" t="s">
        <v>409</v>
      </c>
      <c r="K111" t="s">
        <v>410</v>
      </c>
      <c r="L111">
        <v>1368</v>
      </c>
      <c r="N111">
        <v>1011</v>
      </c>
      <c r="O111" t="s">
        <v>406</v>
      </c>
      <c r="P111" t="s">
        <v>406</v>
      </c>
      <c r="Q111">
        <v>1</v>
      </c>
      <c r="W111">
        <v>0</v>
      </c>
      <c r="X111">
        <v>-1370349894</v>
      </c>
      <c r="Y111">
        <f t="shared" si="39"/>
        <v>0.2</v>
      </c>
      <c r="AA111">
        <v>0</v>
      </c>
      <c r="AB111">
        <v>572.77</v>
      </c>
      <c r="AC111">
        <v>782.65</v>
      </c>
      <c r="AD111">
        <v>0</v>
      </c>
      <c r="AE111">
        <v>0</v>
      </c>
      <c r="AF111">
        <v>572.77</v>
      </c>
      <c r="AG111">
        <v>782.65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0</v>
      </c>
      <c r="AQ111">
        <v>1</v>
      </c>
      <c r="AR111">
        <v>0</v>
      </c>
      <c r="AS111" t="s">
        <v>3</v>
      </c>
      <c r="AT111">
        <v>0.2</v>
      </c>
      <c r="AU111" t="s">
        <v>3</v>
      </c>
      <c r="AV111">
        <v>0</v>
      </c>
      <c r="AW111">
        <v>2</v>
      </c>
      <c r="AX111">
        <v>48211625</v>
      </c>
      <c r="AY111">
        <v>2</v>
      </c>
      <c r="AZ111">
        <v>98304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114.554</v>
      </c>
      <c r="BL111">
        <v>156.53</v>
      </c>
      <c r="BM111">
        <v>0</v>
      </c>
      <c r="BN111">
        <v>0</v>
      </c>
      <c r="BO111">
        <v>0.2</v>
      </c>
      <c r="BP111">
        <v>1</v>
      </c>
      <c r="BQ111">
        <v>0</v>
      </c>
      <c r="BR111">
        <v>114.554</v>
      </c>
      <c r="BS111">
        <v>156.53</v>
      </c>
      <c r="BT111">
        <v>0</v>
      </c>
      <c r="BU111">
        <v>0</v>
      </c>
      <c r="BV111">
        <v>0.2</v>
      </c>
      <c r="BW111">
        <v>1</v>
      </c>
      <c r="CV111">
        <v>0</v>
      </c>
      <c r="CW111">
        <f>ROUND(Y111*Source!I103*DO111,7)</f>
        <v>0.06</v>
      </c>
      <c r="CX111">
        <f>ROUND(Y111*Source!I103,7)</f>
        <v>0.06</v>
      </c>
      <c r="CY111">
        <f>AB111</f>
        <v>572.77</v>
      </c>
      <c r="CZ111">
        <f>AF111</f>
        <v>572.77</v>
      </c>
      <c r="DA111">
        <f>AJ111</f>
        <v>1</v>
      </c>
      <c r="DB111">
        <f t="shared" si="40"/>
        <v>114.55</v>
      </c>
      <c r="DC111">
        <f t="shared" si="41"/>
        <v>156.53</v>
      </c>
      <c r="DD111" t="s">
        <v>3</v>
      </c>
      <c r="DE111" t="s">
        <v>3</v>
      </c>
      <c r="DF111">
        <f t="shared" si="44"/>
        <v>0</v>
      </c>
      <c r="DG111">
        <f t="shared" ref="DG111:DG119" si="45">ROUND(ROUND(AF111,2)*CX111,2)</f>
        <v>34.369999999999997</v>
      </c>
      <c r="DH111">
        <f t="shared" si="42"/>
        <v>46.96</v>
      </c>
      <c r="DI111">
        <f t="shared" si="43"/>
        <v>0</v>
      </c>
      <c r="DJ111">
        <f>DG111+DH111</f>
        <v>81.33</v>
      </c>
      <c r="DK111">
        <v>1</v>
      </c>
      <c r="DL111" t="s">
        <v>411</v>
      </c>
      <c r="DM111">
        <v>4</v>
      </c>
      <c r="DN111" t="s">
        <v>400</v>
      </c>
      <c r="DO111">
        <v>1</v>
      </c>
    </row>
    <row r="112" spans="1:119" x14ac:dyDescent="0.2">
      <c r="A112">
        <f>ROW(Source!A103)</f>
        <v>103</v>
      </c>
      <c r="B112">
        <v>48211122</v>
      </c>
      <c r="C112">
        <v>48211613</v>
      </c>
      <c r="D112">
        <v>46044205</v>
      </c>
      <c r="E112">
        <v>1</v>
      </c>
      <c r="F112">
        <v>1</v>
      </c>
      <c r="G112">
        <v>1</v>
      </c>
      <c r="H112">
        <v>3</v>
      </c>
      <c r="I112" t="s">
        <v>513</v>
      </c>
      <c r="J112" t="s">
        <v>514</v>
      </c>
      <c r="K112" t="s">
        <v>515</v>
      </c>
      <c r="L112">
        <v>1339</v>
      </c>
      <c r="N112">
        <v>1007</v>
      </c>
      <c r="O112" t="s">
        <v>516</v>
      </c>
      <c r="P112" t="s">
        <v>516</v>
      </c>
      <c r="Q112">
        <v>1</v>
      </c>
      <c r="W112">
        <v>0</v>
      </c>
      <c r="X112">
        <v>-101622892</v>
      </c>
      <c r="Y112">
        <f t="shared" si="39"/>
        <v>0.01</v>
      </c>
      <c r="AA112">
        <v>32.85</v>
      </c>
      <c r="AB112">
        <v>0</v>
      </c>
      <c r="AC112">
        <v>0</v>
      </c>
      <c r="AD112">
        <v>0</v>
      </c>
      <c r="AE112">
        <v>35.71</v>
      </c>
      <c r="AF112">
        <v>0</v>
      </c>
      <c r="AG112">
        <v>0</v>
      </c>
      <c r="AH112">
        <v>0</v>
      </c>
      <c r="AI112">
        <v>0.92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0</v>
      </c>
      <c r="AQ112">
        <v>1</v>
      </c>
      <c r="AR112">
        <v>0</v>
      </c>
      <c r="AS112" t="s">
        <v>3</v>
      </c>
      <c r="AT112">
        <v>0.01</v>
      </c>
      <c r="AU112" t="s">
        <v>3</v>
      </c>
      <c r="AV112">
        <v>0</v>
      </c>
      <c r="AW112">
        <v>2</v>
      </c>
      <c r="AX112">
        <v>48211626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0.35710000000000003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0.35710000000000003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ROUND(Y112*Source!I103,7)</f>
        <v>3.0000000000000001E-3</v>
      </c>
      <c r="CY112">
        <f>AA112</f>
        <v>32.85</v>
      </c>
      <c r="CZ112">
        <f>AE112</f>
        <v>35.71</v>
      </c>
      <c r="DA112">
        <f>AI112</f>
        <v>0.92</v>
      </c>
      <c r="DB112">
        <f t="shared" si="40"/>
        <v>0.36</v>
      </c>
      <c r="DC112">
        <f t="shared" si="41"/>
        <v>0</v>
      </c>
      <c r="DD112" t="s">
        <v>3</v>
      </c>
      <c r="DE112" t="s">
        <v>3</v>
      </c>
      <c r="DF112">
        <f>ROUND(ROUND(AE112*AI112,2)*CX112,2)</f>
        <v>0.1</v>
      </c>
      <c r="DG112">
        <f t="shared" si="45"/>
        <v>0</v>
      </c>
      <c r="DH112">
        <f t="shared" si="42"/>
        <v>0</v>
      </c>
      <c r="DI112">
        <f t="shared" si="43"/>
        <v>0</v>
      </c>
      <c r="DJ112">
        <f>DF112</f>
        <v>0.1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ROW(Source!A103)</f>
        <v>103</v>
      </c>
      <c r="B113">
        <v>48211122</v>
      </c>
      <c r="C113">
        <v>48211613</v>
      </c>
      <c r="D113">
        <v>46049008</v>
      </c>
      <c r="E113">
        <v>1</v>
      </c>
      <c r="F113">
        <v>1</v>
      </c>
      <c r="G113">
        <v>1</v>
      </c>
      <c r="H113">
        <v>3</v>
      </c>
      <c r="I113" t="s">
        <v>517</v>
      </c>
      <c r="J113" t="s">
        <v>518</v>
      </c>
      <c r="K113" t="s">
        <v>519</v>
      </c>
      <c r="L113">
        <v>1346</v>
      </c>
      <c r="N113">
        <v>1009</v>
      </c>
      <c r="O113" t="s">
        <v>250</v>
      </c>
      <c r="P113" t="s">
        <v>250</v>
      </c>
      <c r="Q113">
        <v>1</v>
      </c>
      <c r="W113">
        <v>0</v>
      </c>
      <c r="X113">
        <v>-1597827205</v>
      </c>
      <c r="Y113">
        <f t="shared" si="39"/>
        <v>1</v>
      </c>
      <c r="AA113">
        <v>83.04</v>
      </c>
      <c r="AB113">
        <v>0</v>
      </c>
      <c r="AC113">
        <v>0</v>
      </c>
      <c r="AD113">
        <v>0</v>
      </c>
      <c r="AE113">
        <v>56.11</v>
      </c>
      <c r="AF113">
        <v>0</v>
      </c>
      <c r="AG113">
        <v>0</v>
      </c>
      <c r="AH113">
        <v>0</v>
      </c>
      <c r="AI113">
        <v>1.48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0</v>
      </c>
      <c r="AQ113">
        <v>1</v>
      </c>
      <c r="AR113">
        <v>0</v>
      </c>
      <c r="AS113" t="s">
        <v>3</v>
      </c>
      <c r="AT113">
        <v>1</v>
      </c>
      <c r="AU113" t="s">
        <v>3</v>
      </c>
      <c r="AV113">
        <v>0</v>
      </c>
      <c r="AW113">
        <v>2</v>
      </c>
      <c r="AX113">
        <v>48211627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56.11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56.11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ROUND(Y113*Source!I103,7)</f>
        <v>0.3</v>
      </c>
      <c r="CY113">
        <f>AA113</f>
        <v>83.04</v>
      </c>
      <c r="CZ113">
        <f>AE113</f>
        <v>56.11</v>
      </c>
      <c r="DA113">
        <f>AI113</f>
        <v>1.48</v>
      </c>
      <c r="DB113">
        <f t="shared" si="40"/>
        <v>56.11</v>
      </c>
      <c r="DC113">
        <f t="shared" si="41"/>
        <v>0</v>
      </c>
      <c r="DD113" t="s">
        <v>3</v>
      </c>
      <c r="DE113" t="s">
        <v>3</v>
      </c>
      <c r="DF113">
        <f>ROUND(ROUND(AE113*AI113,2)*CX113,2)</f>
        <v>24.91</v>
      </c>
      <c r="DG113">
        <f t="shared" si="45"/>
        <v>0</v>
      </c>
      <c r="DH113">
        <f t="shared" si="42"/>
        <v>0</v>
      </c>
      <c r="DI113">
        <f t="shared" si="43"/>
        <v>0</v>
      </c>
      <c r="DJ113">
        <f>DF113</f>
        <v>24.91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ROW(Source!A103)</f>
        <v>103</v>
      </c>
      <c r="B114">
        <v>48211122</v>
      </c>
      <c r="C114">
        <v>48211613</v>
      </c>
      <c r="D114">
        <v>0</v>
      </c>
      <c r="E114">
        <v>1</v>
      </c>
      <c r="F114">
        <v>1</v>
      </c>
      <c r="G114">
        <v>1</v>
      </c>
      <c r="H114">
        <v>3</v>
      </c>
      <c r="I114" t="s">
        <v>520</v>
      </c>
      <c r="J114" t="s">
        <v>3</v>
      </c>
      <c r="K114" t="s">
        <v>521</v>
      </c>
      <c r="L114">
        <v>1348</v>
      </c>
      <c r="N114">
        <v>1009</v>
      </c>
      <c r="O114" t="s">
        <v>424</v>
      </c>
      <c r="P114" t="s">
        <v>424</v>
      </c>
      <c r="Q114">
        <v>1000</v>
      </c>
      <c r="W114">
        <v>0</v>
      </c>
      <c r="X114">
        <v>-14546400</v>
      </c>
      <c r="Y114">
        <f t="shared" si="39"/>
        <v>0.17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1</v>
      </c>
      <c r="AR114">
        <v>0</v>
      </c>
      <c r="AS114" t="s">
        <v>3</v>
      </c>
      <c r="AT114">
        <v>0.17</v>
      </c>
      <c r="AU114" t="s">
        <v>3</v>
      </c>
      <c r="AV114">
        <v>0</v>
      </c>
      <c r="AW114">
        <v>2</v>
      </c>
      <c r="AX114">
        <v>48211628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ROUND(Y114*Source!I103,7)</f>
        <v>5.0999999999999997E-2</v>
      </c>
      <c r="CY114">
        <f>AA114</f>
        <v>0</v>
      </c>
      <c r="CZ114">
        <f>AE114</f>
        <v>0</v>
      </c>
      <c r="DA114">
        <f>AI114</f>
        <v>1</v>
      </c>
      <c r="DB114">
        <f t="shared" si="40"/>
        <v>0</v>
      </c>
      <c r="DC114">
        <f t="shared" si="41"/>
        <v>0</v>
      </c>
      <c r="DD114" t="s">
        <v>3</v>
      </c>
      <c r="DE114" t="s">
        <v>3</v>
      </c>
      <c r="DF114">
        <f>ROUND(ROUND(AE114,2)*CX114,2)</f>
        <v>0</v>
      </c>
      <c r="DG114">
        <f t="shared" si="45"/>
        <v>0</v>
      </c>
      <c r="DH114">
        <f t="shared" si="42"/>
        <v>0</v>
      </c>
      <c r="DI114">
        <f t="shared" si="4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ROW(Source!A103)</f>
        <v>103</v>
      </c>
      <c r="B115">
        <v>48211122</v>
      </c>
      <c r="C115">
        <v>48211613</v>
      </c>
      <c r="D115">
        <v>46078551</v>
      </c>
      <c r="E115">
        <v>1</v>
      </c>
      <c r="F115">
        <v>1</v>
      </c>
      <c r="G115">
        <v>1</v>
      </c>
      <c r="H115">
        <v>3</v>
      </c>
      <c r="I115" t="s">
        <v>522</v>
      </c>
      <c r="J115" t="s">
        <v>523</v>
      </c>
      <c r="K115" t="s">
        <v>524</v>
      </c>
      <c r="L115">
        <v>1346</v>
      </c>
      <c r="N115">
        <v>1009</v>
      </c>
      <c r="O115" t="s">
        <v>250</v>
      </c>
      <c r="P115" t="s">
        <v>250</v>
      </c>
      <c r="Q115">
        <v>1</v>
      </c>
      <c r="W115">
        <v>0</v>
      </c>
      <c r="X115">
        <v>1049808784</v>
      </c>
      <c r="Y115">
        <f t="shared" si="39"/>
        <v>5</v>
      </c>
      <c r="AA115">
        <v>82.42</v>
      </c>
      <c r="AB115">
        <v>0</v>
      </c>
      <c r="AC115">
        <v>0</v>
      </c>
      <c r="AD115">
        <v>0</v>
      </c>
      <c r="AE115">
        <v>60.6</v>
      </c>
      <c r="AF115">
        <v>0</v>
      </c>
      <c r="AG115">
        <v>0</v>
      </c>
      <c r="AH115">
        <v>0</v>
      </c>
      <c r="AI115">
        <v>1.36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0</v>
      </c>
      <c r="AQ115">
        <v>1</v>
      </c>
      <c r="AR115">
        <v>0</v>
      </c>
      <c r="AS115" t="s">
        <v>3</v>
      </c>
      <c r="AT115">
        <v>5</v>
      </c>
      <c r="AU115" t="s">
        <v>3</v>
      </c>
      <c r="AV115">
        <v>0</v>
      </c>
      <c r="AW115">
        <v>2</v>
      </c>
      <c r="AX115">
        <v>48211629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303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303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ROUND(Y115*Source!I103,7)</f>
        <v>1.5</v>
      </c>
      <c r="CY115">
        <f>AA115</f>
        <v>82.42</v>
      </c>
      <c r="CZ115">
        <f>AE115</f>
        <v>60.6</v>
      </c>
      <c r="DA115">
        <f>AI115</f>
        <v>1.36</v>
      </c>
      <c r="DB115">
        <f t="shared" si="40"/>
        <v>303</v>
      </c>
      <c r="DC115">
        <f t="shared" si="41"/>
        <v>0</v>
      </c>
      <c r="DD115" t="s">
        <v>3</v>
      </c>
      <c r="DE115" t="s">
        <v>3</v>
      </c>
      <c r="DF115">
        <f>ROUND(ROUND(AE115*AI115,2)*CX115,2)</f>
        <v>123.63</v>
      </c>
      <c r="DG115">
        <f t="shared" si="45"/>
        <v>0</v>
      </c>
      <c r="DH115">
        <f t="shared" si="42"/>
        <v>0</v>
      </c>
      <c r="DI115">
        <f t="shared" si="43"/>
        <v>0</v>
      </c>
      <c r="DJ115">
        <f>DF115</f>
        <v>123.63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ROW(Source!A114)</f>
        <v>114</v>
      </c>
      <c r="B116">
        <v>48211122</v>
      </c>
      <c r="C116">
        <v>48211640</v>
      </c>
      <c r="D116">
        <v>45910100</v>
      </c>
      <c r="E116">
        <v>115</v>
      </c>
      <c r="F116">
        <v>1</v>
      </c>
      <c r="G116">
        <v>1</v>
      </c>
      <c r="H116">
        <v>1</v>
      </c>
      <c r="I116" t="s">
        <v>455</v>
      </c>
      <c r="J116" t="s">
        <v>3</v>
      </c>
      <c r="K116" t="s">
        <v>456</v>
      </c>
      <c r="L116">
        <v>1191</v>
      </c>
      <c r="N116">
        <v>1013</v>
      </c>
      <c r="O116" t="s">
        <v>400</v>
      </c>
      <c r="P116" t="s">
        <v>400</v>
      </c>
      <c r="Q116">
        <v>1</v>
      </c>
      <c r="W116">
        <v>0</v>
      </c>
      <c r="X116">
        <v>-2000940930</v>
      </c>
      <c r="Y116">
        <f t="shared" si="39"/>
        <v>14.08</v>
      </c>
      <c r="AA116">
        <v>0</v>
      </c>
      <c r="AB116">
        <v>0</v>
      </c>
      <c r="AC116">
        <v>0</v>
      </c>
      <c r="AD116">
        <v>765.13</v>
      </c>
      <c r="AE116">
        <v>0</v>
      </c>
      <c r="AF116">
        <v>0</v>
      </c>
      <c r="AG116">
        <v>0</v>
      </c>
      <c r="AH116">
        <v>765.13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3</v>
      </c>
      <c r="AT116">
        <v>14.08</v>
      </c>
      <c r="AU116" t="s">
        <v>3</v>
      </c>
      <c r="AV116">
        <v>1</v>
      </c>
      <c r="AW116">
        <v>2</v>
      </c>
      <c r="AX116">
        <v>48211652</v>
      </c>
      <c r="AY116">
        <v>2</v>
      </c>
      <c r="AZ116">
        <v>131072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10773.0304</v>
      </c>
      <c r="BN116">
        <v>14.08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10773.0304</v>
      </c>
      <c r="BU116">
        <v>14.08</v>
      </c>
      <c r="BV116">
        <v>0</v>
      </c>
      <c r="BW116">
        <v>1</v>
      </c>
      <c r="CU116">
        <f>ROUND(AT116*Source!I114*AH116*AL116,2)</f>
        <v>223001.73</v>
      </c>
      <c r="CV116">
        <f>ROUND(Y116*Source!I114,7)</f>
        <v>291.45600000000002</v>
      </c>
      <c r="CW116">
        <v>0</v>
      </c>
      <c r="CX116">
        <f>ROUND(Y116*Source!I114,7)</f>
        <v>291.45600000000002</v>
      </c>
      <c r="CY116">
        <f>AD116</f>
        <v>765.13</v>
      </c>
      <c r="CZ116">
        <f>AH116</f>
        <v>765.13</v>
      </c>
      <c r="DA116">
        <f>AL116</f>
        <v>1</v>
      </c>
      <c r="DB116">
        <f t="shared" si="40"/>
        <v>10773.03</v>
      </c>
      <c r="DC116">
        <f t="shared" si="41"/>
        <v>0</v>
      </c>
      <c r="DD116" t="s">
        <v>3</v>
      </c>
      <c r="DE116" t="s">
        <v>3</v>
      </c>
      <c r="DF116">
        <f t="shared" ref="DF116:DF121" si="46">ROUND(ROUND(AE116,2)*CX116,2)</f>
        <v>0</v>
      </c>
      <c r="DG116">
        <f t="shared" si="45"/>
        <v>0</v>
      </c>
      <c r="DH116">
        <f t="shared" si="42"/>
        <v>0</v>
      </c>
      <c r="DI116">
        <f t="shared" si="43"/>
        <v>223001.73</v>
      </c>
      <c r="DJ116">
        <f>DI116</f>
        <v>223001.73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ROW(Source!A114)</f>
        <v>114</v>
      </c>
      <c r="B117">
        <v>48211122</v>
      </c>
      <c r="C117">
        <v>48211640</v>
      </c>
      <c r="D117">
        <v>45910359</v>
      </c>
      <c r="E117">
        <v>115</v>
      </c>
      <c r="F117">
        <v>1</v>
      </c>
      <c r="G117">
        <v>1</v>
      </c>
      <c r="H117">
        <v>1</v>
      </c>
      <c r="I117" t="s">
        <v>401</v>
      </c>
      <c r="J117" t="s">
        <v>3</v>
      </c>
      <c r="K117" t="s">
        <v>402</v>
      </c>
      <c r="L117">
        <v>1191</v>
      </c>
      <c r="N117">
        <v>1013</v>
      </c>
      <c r="O117" t="s">
        <v>400</v>
      </c>
      <c r="P117" t="s">
        <v>400</v>
      </c>
      <c r="Q117">
        <v>1</v>
      </c>
      <c r="W117">
        <v>0</v>
      </c>
      <c r="X117">
        <v>-1417349443</v>
      </c>
      <c r="Y117">
        <f t="shared" si="39"/>
        <v>0.4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0</v>
      </c>
      <c r="AQ117">
        <v>1</v>
      </c>
      <c r="AR117">
        <v>0</v>
      </c>
      <c r="AS117" t="s">
        <v>3</v>
      </c>
      <c r="AT117">
        <v>0.4</v>
      </c>
      <c r="AU117" t="s">
        <v>3</v>
      </c>
      <c r="AV117">
        <v>2</v>
      </c>
      <c r="AW117">
        <v>2</v>
      </c>
      <c r="AX117">
        <v>48211653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ROUND(Y117*Source!I114,7)</f>
        <v>8.2799999999999994</v>
      </c>
      <c r="CY117">
        <f>AD117</f>
        <v>0</v>
      </c>
      <c r="CZ117">
        <f>AH117</f>
        <v>0</v>
      </c>
      <c r="DA117">
        <f>AL117</f>
        <v>1</v>
      </c>
      <c r="DB117">
        <f t="shared" si="40"/>
        <v>0</v>
      </c>
      <c r="DC117">
        <f t="shared" si="41"/>
        <v>0</v>
      </c>
      <c r="DD117" t="s">
        <v>3</v>
      </c>
      <c r="DE117" t="s">
        <v>3</v>
      </c>
      <c r="DF117">
        <f t="shared" si="46"/>
        <v>0</v>
      </c>
      <c r="DG117">
        <f t="shared" si="45"/>
        <v>0</v>
      </c>
      <c r="DH117">
        <f t="shared" si="42"/>
        <v>0</v>
      </c>
      <c r="DI117">
        <f t="shared" si="43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ROW(Source!A114)</f>
        <v>114</v>
      </c>
      <c r="B118">
        <v>48211122</v>
      </c>
      <c r="C118">
        <v>48211640</v>
      </c>
      <c r="D118">
        <v>46128463</v>
      </c>
      <c r="E118">
        <v>1</v>
      </c>
      <c r="F118">
        <v>1</v>
      </c>
      <c r="G118">
        <v>1</v>
      </c>
      <c r="H118">
        <v>2</v>
      </c>
      <c r="I118" t="s">
        <v>403</v>
      </c>
      <c r="J118" t="s">
        <v>404</v>
      </c>
      <c r="K118" t="s">
        <v>405</v>
      </c>
      <c r="L118">
        <v>1368</v>
      </c>
      <c r="N118">
        <v>1011</v>
      </c>
      <c r="O118" t="s">
        <v>406</v>
      </c>
      <c r="P118" t="s">
        <v>406</v>
      </c>
      <c r="Q118">
        <v>1</v>
      </c>
      <c r="W118">
        <v>0</v>
      </c>
      <c r="X118">
        <v>-208228746</v>
      </c>
      <c r="Y118">
        <f t="shared" si="39"/>
        <v>0.2</v>
      </c>
      <c r="AA118">
        <v>0</v>
      </c>
      <c r="AB118">
        <v>1488.78</v>
      </c>
      <c r="AC118">
        <v>1051.33</v>
      </c>
      <c r="AD118">
        <v>0</v>
      </c>
      <c r="AE118">
        <v>0</v>
      </c>
      <c r="AF118">
        <v>1488.78</v>
      </c>
      <c r="AG118">
        <v>1051.33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3</v>
      </c>
      <c r="AT118">
        <v>0.2</v>
      </c>
      <c r="AU118" t="s">
        <v>3</v>
      </c>
      <c r="AV118">
        <v>0</v>
      </c>
      <c r="AW118">
        <v>2</v>
      </c>
      <c r="AX118">
        <v>48211654</v>
      </c>
      <c r="AY118">
        <v>2</v>
      </c>
      <c r="AZ118">
        <v>98304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297.75600000000003</v>
      </c>
      <c r="BL118">
        <v>210.26599999999999</v>
      </c>
      <c r="BM118">
        <v>0</v>
      </c>
      <c r="BN118">
        <v>0</v>
      </c>
      <c r="BO118">
        <v>0.2</v>
      </c>
      <c r="BP118">
        <v>1</v>
      </c>
      <c r="BQ118">
        <v>0</v>
      </c>
      <c r="BR118">
        <v>297.75600000000003</v>
      </c>
      <c r="BS118">
        <v>210.26599999999999</v>
      </c>
      <c r="BT118">
        <v>0</v>
      </c>
      <c r="BU118">
        <v>0</v>
      </c>
      <c r="BV118">
        <v>0.2</v>
      </c>
      <c r="BW118">
        <v>1</v>
      </c>
      <c r="CV118">
        <v>0</v>
      </c>
      <c r="CW118">
        <f>ROUND(Y118*Source!I114*DO118,7)</f>
        <v>4.1399999999999997</v>
      </c>
      <c r="CX118">
        <f>ROUND(Y118*Source!I114,7)</f>
        <v>4.1399999999999997</v>
      </c>
      <c r="CY118">
        <f>AB118</f>
        <v>1488.78</v>
      </c>
      <c r="CZ118">
        <f>AF118</f>
        <v>1488.78</v>
      </c>
      <c r="DA118">
        <f>AJ118</f>
        <v>1</v>
      </c>
      <c r="DB118">
        <f t="shared" si="40"/>
        <v>297.76</v>
      </c>
      <c r="DC118">
        <f t="shared" si="41"/>
        <v>210.27</v>
      </c>
      <c r="DD118" t="s">
        <v>3</v>
      </c>
      <c r="DE118" t="s">
        <v>3</v>
      </c>
      <c r="DF118">
        <f t="shared" si="46"/>
        <v>0</v>
      </c>
      <c r="DG118">
        <f t="shared" si="45"/>
        <v>6163.55</v>
      </c>
      <c r="DH118">
        <f t="shared" si="42"/>
        <v>4352.51</v>
      </c>
      <c r="DI118">
        <f t="shared" si="43"/>
        <v>0</v>
      </c>
      <c r="DJ118">
        <f>DG118+DH118</f>
        <v>10516.060000000001</v>
      </c>
      <c r="DK118">
        <v>1</v>
      </c>
      <c r="DL118" t="s">
        <v>407</v>
      </c>
      <c r="DM118">
        <v>6</v>
      </c>
      <c r="DN118" t="s">
        <v>400</v>
      </c>
      <c r="DO118">
        <v>1</v>
      </c>
    </row>
    <row r="119" spans="1:119" x14ac:dyDescent="0.2">
      <c r="A119">
        <f>ROW(Source!A114)</f>
        <v>114</v>
      </c>
      <c r="B119">
        <v>48211122</v>
      </c>
      <c r="C119">
        <v>48211640</v>
      </c>
      <c r="D119">
        <v>46128610</v>
      </c>
      <c r="E119">
        <v>1</v>
      </c>
      <c r="F119">
        <v>1</v>
      </c>
      <c r="G119">
        <v>1</v>
      </c>
      <c r="H119">
        <v>2</v>
      </c>
      <c r="I119" t="s">
        <v>482</v>
      </c>
      <c r="J119" t="s">
        <v>483</v>
      </c>
      <c r="K119" t="s">
        <v>484</v>
      </c>
      <c r="L119">
        <v>1368</v>
      </c>
      <c r="N119">
        <v>1011</v>
      </c>
      <c r="O119" t="s">
        <v>406</v>
      </c>
      <c r="P119" t="s">
        <v>406</v>
      </c>
      <c r="Q119">
        <v>1</v>
      </c>
      <c r="W119">
        <v>0</v>
      </c>
      <c r="X119">
        <v>1000936107</v>
      </c>
      <c r="Y119">
        <f t="shared" si="39"/>
        <v>3.34</v>
      </c>
      <c r="AA119">
        <v>0</v>
      </c>
      <c r="AB119">
        <v>2.67</v>
      </c>
      <c r="AC119">
        <v>0</v>
      </c>
      <c r="AD119">
        <v>0</v>
      </c>
      <c r="AE119">
        <v>0</v>
      </c>
      <c r="AF119">
        <v>2.67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0</v>
      </c>
      <c r="AQ119">
        <v>1</v>
      </c>
      <c r="AR119">
        <v>0</v>
      </c>
      <c r="AS119" t="s">
        <v>3</v>
      </c>
      <c r="AT119">
        <v>3.34</v>
      </c>
      <c r="AU119" t="s">
        <v>3</v>
      </c>
      <c r="AV119">
        <v>0</v>
      </c>
      <c r="AW119">
        <v>2</v>
      </c>
      <c r="AX119">
        <v>48211655</v>
      </c>
      <c r="AY119">
        <v>2</v>
      </c>
      <c r="AZ119">
        <v>32768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8.9177999999999997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8.9177999999999997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ROUND(Y119*Source!I114*DO119,7)</f>
        <v>0</v>
      </c>
      <c r="CX119">
        <f>ROUND(Y119*Source!I114,7)</f>
        <v>69.138000000000005</v>
      </c>
      <c r="CY119">
        <f>AB119</f>
        <v>2.67</v>
      </c>
      <c r="CZ119">
        <f>AF119</f>
        <v>2.67</v>
      </c>
      <c r="DA119">
        <f>AJ119</f>
        <v>1</v>
      </c>
      <c r="DB119">
        <f t="shared" si="40"/>
        <v>8.92</v>
      </c>
      <c r="DC119">
        <f t="shared" si="41"/>
        <v>0</v>
      </c>
      <c r="DD119" t="s">
        <v>3</v>
      </c>
      <c r="DE119" t="s">
        <v>3</v>
      </c>
      <c r="DF119">
        <f t="shared" si="46"/>
        <v>0</v>
      </c>
      <c r="DG119">
        <f t="shared" si="45"/>
        <v>184.6</v>
      </c>
      <c r="DH119">
        <f t="shared" si="42"/>
        <v>0</v>
      </c>
      <c r="DI119">
        <f t="shared" si="43"/>
        <v>0</v>
      </c>
      <c r="DJ119">
        <f>DG119+DH119</f>
        <v>184.6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ROW(Source!A114)</f>
        <v>114</v>
      </c>
      <c r="B120">
        <v>48211122</v>
      </c>
      <c r="C120">
        <v>48211640</v>
      </c>
      <c r="D120">
        <v>46128660</v>
      </c>
      <c r="E120">
        <v>1</v>
      </c>
      <c r="F120">
        <v>1</v>
      </c>
      <c r="G120">
        <v>1</v>
      </c>
      <c r="H120">
        <v>2</v>
      </c>
      <c r="I120" t="s">
        <v>485</v>
      </c>
      <c r="J120" t="s">
        <v>486</v>
      </c>
      <c r="K120" t="s">
        <v>487</v>
      </c>
      <c r="L120">
        <v>1368</v>
      </c>
      <c r="N120">
        <v>1011</v>
      </c>
      <c r="O120" t="s">
        <v>406</v>
      </c>
      <c r="P120" t="s">
        <v>406</v>
      </c>
      <c r="Q120">
        <v>1</v>
      </c>
      <c r="W120">
        <v>0</v>
      </c>
      <c r="X120">
        <v>64944381</v>
      </c>
      <c r="Y120">
        <f t="shared" si="39"/>
        <v>3.34</v>
      </c>
      <c r="AA120">
        <v>0</v>
      </c>
      <c r="AB120">
        <v>12.55</v>
      </c>
      <c r="AC120">
        <v>0</v>
      </c>
      <c r="AD120">
        <v>0</v>
      </c>
      <c r="AE120">
        <v>0</v>
      </c>
      <c r="AF120">
        <v>8.84</v>
      </c>
      <c r="AG120">
        <v>0</v>
      </c>
      <c r="AH120">
        <v>0</v>
      </c>
      <c r="AI120">
        <v>1</v>
      </c>
      <c r="AJ120">
        <v>1.42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0</v>
      </c>
      <c r="AQ120">
        <v>1</v>
      </c>
      <c r="AR120">
        <v>0</v>
      </c>
      <c r="AS120" t="s">
        <v>3</v>
      </c>
      <c r="AT120">
        <v>3.34</v>
      </c>
      <c r="AU120" t="s">
        <v>3</v>
      </c>
      <c r="AV120">
        <v>0</v>
      </c>
      <c r="AW120">
        <v>2</v>
      </c>
      <c r="AX120">
        <v>48211656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29.525599999999997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29.525599999999997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f>ROUND(Y120*Source!I114*DO120,7)</f>
        <v>0</v>
      </c>
      <c r="CX120">
        <f>ROUND(Y120*Source!I114,7)</f>
        <v>69.138000000000005</v>
      </c>
      <c r="CY120">
        <f>AB120</f>
        <v>12.55</v>
      </c>
      <c r="CZ120">
        <f>AF120</f>
        <v>8.84</v>
      </c>
      <c r="DA120">
        <f>AJ120</f>
        <v>1.42</v>
      </c>
      <c r="DB120">
        <f t="shared" si="40"/>
        <v>29.53</v>
      </c>
      <c r="DC120">
        <f t="shared" si="41"/>
        <v>0</v>
      </c>
      <c r="DD120" t="s">
        <v>3</v>
      </c>
      <c r="DE120" t="s">
        <v>3</v>
      </c>
      <c r="DF120">
        <f t="shared" si="46"/>
        <v>0</v>
      </c>
      <c r="DG120">
        <f>ROUND(ROUND(AF120*AJ120,2)*CX120,2)</f>
        <v>867.68</v>
      </c>
      <c r="DH120">
        <f t="shared" si="42"/>
        <v>0</v>
      </c>
      <c r="DI120">
        <f t="shared" si="43"/>
        <v>0</v>
      </c>
      <c r="DJ120">
        <f>DG120+DH120</f>
        <v>867.68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ROW(Source!A114)</f>
        <v>114</v>
      </c>
      <c r="B121">
        <v>48211122</v>
      </c>
      <c r="C121">
        <v>48211640</v>
      </c>
      <c r="D121">
        <v>46129773</v>
      </c>
      <c r="E121">
        <v>1</v>
      </c>
      <c r="F121">
        <v>1</v>
      </c>
      <c r="G121">
        <v>1</v>
      </c>
      <c r="H121">
        <v>2</v>
      </c>
      <c r="I121" t="s">
        <v>408</v>
      </c>
      <c r="J121" t="s">
        <v>409</v>
      </c>
      <c r="K121" t="s">
        <v>410</v>
      </c>
      <c r="L121">
        <v>1368</v>
      </c>
      <c r="N121">
        <v>1011</v>
      </c>
      <c r="O121" t="s">
        <v>406</v>
      </c>
      <c r="P121" t="s">
        <v>406</v>
      </c>
      <c r="Q121">
        <v>1</v>
      </c>
      <c r="W121">
        <v>0</v>
      </c>
      <c r="X121">
        <v>-1370349894</v>
      </c>
      <c r="Y121">
        <f t="shared" si="39"/>
        <v>0.2</v>
      </c>
      <c r="AA121">
        <v>0</v>
      </c>
      <c r="AB121">
        <v>572.77</v>
      </c>
      <c r="AC121">
        <v>782.65</v>
      </c>
      <c r="AD121">
        <v>0</v>
      </c>
      <c r="AE121">
        <v>0</v>
      </c>
      <c r="AF121">
        <v>572.77</v>
      </c>
      <c r="AG121">
        <v>782.65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0</v>
      </c>
      <c r="AQ121">
        <v>1</v>
      </c>
      <c r="AR121">
        <v>0</v>
      </c>
      <c r="AS121" t="s">
        <v>3</v>
      </c>
      <c r="AT121">
        <v>0.2</v>
      </c>
      <c r="AU121" t="s">
        <v>3</v>
      </c>
      <c r="AV121">
        <v>0</v>
      </c>
      <c r="AW121">
        <v>2</v>
      </c>
      <c r="AX121">
        <v>48211657</v>
      </c>
      <c r="AY121">
        <v>2</v>
      </c>
      <c r="AZ121">
        <v>98304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114.554</v>
      </c>
      <c r="BL121">
        <v>156.53</v>
      </c>
      <c r="BM121">
        <v>0</v>
      </c>
      <c r="BN121">
        <v>0</v>
      </c>
      <c r="BO121">
        <v>0.2</v>
      </c>
      <c r="BP121">
        <v>1</v>
      </c>
      <c r="BQ121">
        <v>0</v>
      </c>
      <c r="BR121">
        <v>114.554</v>
      </c>
      <c r="BS121">
        <v>156.53</v>
      </c>
      <c r="BT121">
        <v>0</v>
      </c>
      <c r="BU121">
        <v>0</v>
      </c>
      <c r="BV121">
        <v>0.2</v>
      </c>
      <c r="BW121">
        <v>1</v>
      </c>
      <c r="CV121">
        <v>0</v>
      </c>
      <c r="CW121">
        <f>ROUND(Y121*Source!I114*DO121,7)</f>
        <v>4.1399999999999997</v>
      </c>
      <c r="CX121">
        <f>ROUND(Y121*Source!I114,7)</f>
        <v>4.1399999999999997</v>
      </c>
      <c r="CY121">
        <f>AB121</f>
        <v>572.77</v>
      </c>
      <c r="CZ121">
        <f>AF121</f>
        <v>572.77</v>
      </c>
      <c r="DA121">
        <f>AJ121</f>
        <v>1</v>
      </c>
      <c r="DB121">
        <f t="shared" si="40"/>
        <v>114.55</v>
      </c>
      <c r="DC121">
        <f t="shared" si="41"/>
        <v>156.53</v>
      </c>
      <c r="DD121" t="s">
        <v>3</v>
      </c>
      <c r="DE121" t="s">
        <v>3</v>
      </c>
      <c r="DF121">
        <f t="shared" si="46"/>
        <v>0</v>
      </c>
      <c r="DG121">
        <f t="shared" ref="DG121:DG130" si="47">ROUND(ROUND(AF121,2)*CX121,2)</f>
        <v>2371.27</v>
      </c>
      <c r="DH121">
        <f t="shared" si="42"/>
        <v>3240.17</v>
      </c>
      <c r="DI121">
        <f t="shared" si="43"/>
        <v>0</v>
      </c>
      <c r="DJ121">
        <f>DG121+DH121</f>
        <v>5611.4400000000005</v>
      </c>
      <c r="DK121">
        <v>1</v>
      </c>
      <c r="DL121" t="s">
        <v>411</v>
      </c>
      <c r="DM121">
        <v>4</v>
      </c>
      <c r="DN121" t="s">
        <v>400</v>
      </c>
      <c r="DO121">
        <v>1</v>
      </c>
    </row>
    <row r="122" spans="1:119" x14ac:dyDescent="0.2">
      <c r="A122">
        <f>ROW(Source!A114)</f>
        <v>114</v>
      </c>
      <c r="B122">
        <v>48211122</v>
      </c>
      <c r="C122">
        <v>48211640</v>
      </c>
      <c r="D122">
        <v>46044531</v>
      </c>
      <c r="E122">
        <v>1</v>
      </c>
      <c r="F122">
        <v>1</v>
      </c>
      <c r="G122">
        <v>1</v>
      </c>
      <c r="H122">
        <v>3</v>
      </c>
      <c r="I122" t="s">
        <v>488</v>
      </c>
      <c r="J122" t="s">
        <v>489</v>
      </c>
      <c r="K122" t="s">
        <v>490</v>
      </c>
      <c r="L122">
        <v>1302</v>
      </c>
      <c r="N122">
        <v>1003</v>
      </c>
      <c r="O122" t="s">
        <v>491</v>
      </c>
      <c r="P122" t="s">
        <v>491</v>
      </c>
      <c r="Q122">
        <v>10</v>
      </c>
      <c r="W122">
        <v>0</v>
      </c>
      <c r="X122">
        <v>625233258</v>
      </c>
      <c r="Y122">
        <f t="shared" si="39"/>
        <v>0.245</v>
      </c>
      <c r="AA122">
        <v>57.7</v>
      </c>
      <c r="AB122">
        <v>0</v>
      </c>
      <c r="AC122">
        <v>0</v>
      </c>
      <c r="AD122">
        <v>0</v>
      </c>
      <c r="AE122">
        <v>37.71</v>
      </c>
      <c r="AF122">
        <v>0</v>
      </c>
      <c r="AG122">
        <v>0</v>
      </c>
      <c r="AH122">
        <v>0</v>
      </c>
      <c r="AI122">
        <v>1.53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3</v>
      </c>
      <c r="AT122">
        <v>0.245</v>
      </c>
      <c r="AU122" t="s">
        <v>3</v>
      </c>
      <c r="AV122">
        <v>0</v>
      </c>
      <c r="AW122">
        <v>2</v>
      </c>
      <c r="AX122">
        <v>48211658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9.2389500000000009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9.2389500000000009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ROUND(Y122*Source!I114,7)</f>
        <v>5.0715000000000003</v>
      </c>
      <c r="CY122">
        <f>AA122</f>
        <v>57.7</v>
      </c>
      <c r="CZ122">
        <f>AE122</f>
        <v>37.71</v>
      </c>
      <c r="DA122">
        <f>AI122</f>
        <v>1.53</v>
      </c>
      <c r="DB122">
        <f t="shared" si="40"/>
        <v>9.24</v>
      </c>
      <c r="DC122">
        <f t="shared" si="41"/>
        <v>0</v>
      </c>
      <c r="DD122" t="s">
        <v>3</v>
      </c>
      <c r="DE122" t="s">
        <v>3</v>
      </c>
      <c r="DF122">
        <f>ROUND(ROUND(AE122*AI122,2)*CX122,2)</f>
        <v>292.63</v>
      </c>
      <c r="DG122">
        <f t="shared" si="47"/>
        <v>0</v>
      </c>
      <c r="DH122">
        <f t="shared" si="42"/>
        <v>0</v>
      </c>
      <c r="DI122">
        <f t="shared" si="43"/>
        <v>0</v>
      </c>
      <c r="DJ122">
        <f>DF122</f>
        <v>292.63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ROW(Source!A114)</f>
        <v>114</v>
      </c>
      <c r="B123">
        <v>48211122</v>
      </c>
      <c r="C123">
        <v>48211640</v>
      </c>
      <c r="D123">
        <v>46047546</v>
      </c>
      <c r="E123">
        <v>1</v>
      </c>
      <c r="F123">
        <v>1</v>
      </c>
      <c r="G123">
        <v>1</v>
      </c>
      <c r="H123">
        <v>3</v>
      </c>
      <c r="I123" t="s">
        <v>465</v>
      </c>
      <c r="J123" t="s">
        <v>466</v>
      </c>
      <c r="K123" t="s">
        <v>467</v>
      </c>
      <c r="L123">
        <v>1348</v>
      </c>
      <c r="N123">
        <v>1009</v>
      </c>
      <c r="O123" t="s">
        <v>424</v>
      </c>
      <c r="P123" t="s">
        <v>424</v>
      </c>
      <c r="Q123">
        <v>1000</v>
      </c>
      <c r="W123">
        <v>0</v>
      </c>
      <c r="X123">
        <v>-760973918</v>
      </c>
      <c r="Y123">
        <f t="shared" si="39"/>
        <v>6.2E-4</v>
      </c>
      <c r="AA123">
        <v>127956.34</v>
      </c>
      <c r="AB123">
        <v>0</v>
      </c>
      <c r="AC123">
        <v>0</v>
      </c>
      <c r="AD123">
        <v>0</v>
      </c>
      <c r="AE123">
        <v>99190.96</v>
      </c>
      <c r="AF123">
        <v>0</v>
      </c>
      <c r="AG123">
        <v>0</v>
      </c>
      <c r="AH123">
        <v>0</v>
      </c>
      <c r="AI123">
        <v>1.29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0</v>
      </c>
      <c r="AQ123">
        <v>1</v>
      </c>
      <c r="AR123">
        <v>0</v>
      </c>
      <c r="AS123" t="s">
        <v>3</v>
      </c>
      <c r="AT123">
        <v>6.2E-4</v>
      </c>
      <c r="AU123" t="s">
        <v>3</v>
      </c>
      <c r="AV123">
        <v>0</v>
      </c>
      <c r="AW123">
        <v>2</v>
      </c>
      <c r="AX123">
        <v>48211659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61.498395200000004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61.498395200000004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ROUND(Y123*Source!I114,7)</f>
        <v>1.2834E-2</v>
      </c>
      <c r="CY123">
        <f>AA123</f>
        <v>127956.34</v>
      </c>
      <c r="CZ123">
        <f>AE123</f>
        <v>99190.96</v>
      </c>
      <c r="DA123">
        <f>AI123</f>
        <v>1.29</v>
      </c>
      <c r="DB123">
        <f t="shared" si="40"/>
        <v>61.5</v>
      </c>
      <c r="DC123">
        <f t="shared" si="41"/>
        <v>0</v>
      </c>
      <c r="DD123" t="s">
        <v>3</v>
      </c>
      <c r="DE123" t="s">
        <v>3</v>
      </c>
      <c r="DF123">
        <f>ROUND(ROUND(AE123*AI123,2)*CX123,2)</f>
        <v>1642.19</v>
      </c>
      <c r="DG123">
        <f t="shared" si="47"/>
        <v>0</v>
      </c>
      <c r="DH123">
        <f t="shared" si="42"/>
        <v>0</v>
      </c>
      <c r="DI123">
        <f t="shared" si="43"/>
        <v>0</v>
      </c>
      <c r="DJ123">
        <f>DF123</f>
        <v>1642.19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ROW(Source!A114)</f>
        <v>114</v>
      </c>
      <c r="B124">
        <v>48211122</v>
      </c>
      <c r="C124">
        <v>48211640</v>
      </c>
      <c r="D124">
        <v>46062666</v>
      </c>
      <c r="E124">
        <v>1</v>
      </c>
      <c r="F124">
        <v>1</v>
      </c>
      <c r="G124">
        <v>1</v>
      </c>
      <c r="H124">
        <v>3</v>
      </c>
      <c r="I124" t="s">
        <v>492</v>
      </c>
      <c r="J124" t="s">
        <v>493</v>
      </c>
      <c r="K124" t="s">
        <v>494</v>
      </c>
      <c r="L124">
        <v>1346</v>
      </c>
      <c r="N124">
        <v>1009</v>
      </c>
      <c r="O124" t="s">
        <v>250</v>
      </c>
      <c r="P124" t="s">
        <v>250</v>
      </c>
      <c r="Q124">
        <v>1</v>
      </c>
      <c r="W124">
        <v>0</v>
      </c>
      <c r="X124">
        <v>-949085693</v>
      </c>
      <c r="Y124">
        <f t="shared" si="39"/>
        <v>0.25</v>
      </c>
      <c r="AA124">
        <v>1499.09</v>
      </c>
      <c r="AB124">
        <v>0</v>
      </c>
      <c r="AC124">
        <v>0</v>
      </c>
      <c r="AD124">
        <v>0</v>
      </c>
      <c r="AE124">
        <v>931.11</v>
      </c>
      <c r="AF124">
        <v>0</v>
      </c>
      <c r="AG124">
        <v>0</v>
      </c>
      <c r="AH124">
        <v>0</v>
      </c>
      <c r="AI124">
        <v>1.61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0</v>
      </c>
      <c r="AQ124">
        <v>1</v>
      </c>
      <c r="AR124">
        <v>0</v>
      </c>
      <c r="AS124" t="s">
        <v>3</v>
      </c>
      <c r="AT124">
        <v>0.25</v>
      </c>
      <c r="AU124" t="s">
        <v>3</v>
      </c>
      <c r="AV124">
        <v>0</v>
      </c>
      <c r="AW124">
        <v>2</v>
      </c>
      <c r="AX124">
        <v>48211660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232.7775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232.7775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ROUND(Y124*Source!I114,7)</f>
        <v>5.1749999999999998</v>
      </c>
      <c r="CY124">
        <f>AA124</f>
        <v>1499.09</v>
      </c>
      <c r="CZ124">
        <f>AE124</f>
        <v>931.11</v>
      </c>
      <c r="DA124">
        <f>AI124</f>
        <v>1.61</v>
      </c>
      <c r="DB124">
        <f t="shared" si="40"/>
        <v>232.78</v>
      </c>
      <c r="DC124">
        <f t="shared" si="41"/>
        <v>0</v>
      </c>
      <c r="DD124" t="s">
        <v>3</v>
      </c>
      <c r="DE124" t="s">
        <v>3</v>
      </c>
      <c r="DF124">
        <f>ROUND(ROUND(AE124*AI124,2)*CX124,2)</f>
        <v>7757.79</v>
      </c>
      <c r="DG124">
        <f t="shared" si="47"/>
        <v>0</v>
      </c>
      <c r="DH124">
        <f t="shared" si="42"/>
        <v>0</v>
      </c>
      <c r="DI124">
        <f t="shared" si="43"/>
        <v>0</v>
      </c>
      <c r="DJ124">
        <f>DF124</f>
        <v>7757.79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ROW(Source!A114)</f>
        <v>114</v>
      </c>
      <c r="B125">
        <v>48211122</v>
      </c>
      <c r="C125">
        <v>48211640</v>
      </c>
      <c r="D125">
        <v>46077941</v>
      </c>
      <c r="E125">
        <v>1</v>
      </c>
      <c r="F125">
        <v>1</v>
      </c>
      <c r="G125">
        <v>1</v>
      </c>
      <c r="H125">
        <v>3</v>
      </c>
      <c r="I125" t="s">
        <v>495</v>
      </c>
      <c r="J125" t="s">
        <v>496</v>
      </c>
      <c r="K125" t="s">
        <v>497</v>
      </c>
      <c r="L125">
        <v>1348</v>
      </c>
      <c r="N125">
        <v>1009</v>
      </c>
      <c r="O125" t="s">
        <v>424</v>
      </c>
      <c r="P125" t="s">
        <v>424</v>
      </c>
      <c r="Q125">
        <v>1000</v>
      </c>
      <c r="W125">
        <v>0</v>
      </c>
      <c r="X125">
        <v>1308151861</v>
      </c>
      <c r="Y125">
        <f t="shared" si="39"/>
        <v>7.2000000000000005E-4</v>
      </c>
      <c r="AA125">
        <v>106680.6</v>
      </c>
      <c r="AB125">
        <v>0</v>
      </c>
      <c r="AC125">
        <v>0</v>
      </c>
      <c r="AD125">
        <v>0</v>
      </c>
      <c r="AE125">
        <v>82698.14</v>
      </c>
      <c r="AF125">
        <v>0</v>
      </c>
      <c r="AG125">
        <v>0</v>
      </c>
      <c r="AH125">
        <v>0</v>
      </c>
      <c r="AI125">
        <v>1.29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0</v>
      </c>
      <c r="AQ125">
        <v>1</v>
      </c>
      <c r="AR125">
        <v>0</v>
      </c>
      <c r="AS125" t="s">
        <v>3</v>
      </c>
      <c r="AT125">
        <v>7.2000000000000005E-4</v>
      </c>
      <c r="AU125" t="s">
        <v>3</v>
      </c>
      <c r="AV125">
        <v>0</v>
      </c>
      <c r="AW125">
        <v>2</v>
      </c>
      <c r="AX125">
        <v>48211661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59.5426608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59.5426608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ROUND(Y125*Source!I114,7)</f>
        <v>1.4904000000000001E-2</v>
      </c>
      <c r="CY125">
        <f>AA125</f>
        <v>106680.6</v>
      </c>
      <c r="CZ125">
        <f>AE125</f>
        <v>82698.14</v>
      </c>
      <c r="DA125">
        <f>AI125</f>
        <v>1.29</v>
      </c>
      <c r="DB125">
        <f t="shared" si="40"/>
        <v>59.54</v>
      </c>
      <c r="DC125">
        <f t="shared" si="41"/>
        <v>0</v>
      </c>
      <c r="DD125" t="s">
        <v>3</v>
      </c>
      <c r="DE125" t="s">
        <v>3</v>
      </c>
      <c r="DF125">
        <f>ROUND(ROUND(AE125*AI125,2)*CX125,2)</f>
        <v>1589.97</v>
      </c>
      <c r="DG125">
        <f t="shared" si="47"/>
        <v>0</v>
      </c>
      <c r="DH125">
        <f t="shared" si="42"/>
        <v>0</v>
      </c>
      <c r="DI125">
        <f t="shared" si="43"/>
        <v>0</v>
      </c>
      <c r="DJ125">
        <f>DF125</f>
        <v>1589.97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ROW(Source!A114)</f>
        <v>114</v>
      </c>
      <c r="B126">
        <v>48211122</v>
      </c>
      <c r="C126">
        <v>48211640</v>
      </c>
      <c r="D126">
        <v>0</v>
      </c>
      <c r="E126">
        <v>105</v>
      </c>
      <c r="F126">
        <v>1</v>
      </c>
      <c r="G126">
        <v>1</v>
      </c>
      <c r="H126">
        <v>3</v>
      </c>
      <c r="I126" t="s">
        <v>158</v>
      </c>
      <c r="J126" t="s">
        <v>3</v>
      </c>
      <c r="K126" t="s">
        <v>431</v>
      </c>
      <c r="L126">
        <v>3277935</v>
      </c>
      <c r="N126">
        <v>1013</v>
      </c>
      <c r="O126" t="s">
        <v>160</v>
      </c>
      <c r="P126" t="s">
        <v>160</v>
      </c>
      <c r="Q126">
        <v>1</v>
      </c>
      <c r="W126">
        <v>0</v>
      </c>
      <c r="X126">
        <v>109509048</v>
      </c>
      <c r="Y126">
        <f t="shared" si="39"/>
        <v>2</v>
      </c>
      <c r="AA126">
        <v>107.73</v>
      </c>
      <c r="AB126">
        <v>0</v>
      </c>
      <c r="AC126">
        <v>0</v>
      </c>
      <c r="AD126">
        <v>0</v>
      </c>
      <c r="AE126">
        <v>107.73030399999999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2</v>
      </c>
      <c r="AU126" t="s">
        <v>3</v>
      </c>
      <c r="AV126">
        <v>0</v>
      </c>
      <c r="AW126">
        <v>2</v>
      </c>
      <c r="AX126">
        <v>48211662</v>
      </c>
      <c r="AY126">
        <v>2</v>
      </c>
      <c r="AZ126">
        <v>16384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215.46060799999998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215.46060799999998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ROUND(Y126*Source!I114,7)</f>
        <v>41.4</v>
      </c>
      <c r="CY126">
        <f>AA126</f>
        <v>107.73</v>
      </c>
      <c r="CZ126">
        <f>AE126</f>
        <v>107.73030399999999</v>
      </c>
      <c r="DA126">
        <f>AI126</f>
        <v>1</v>
      </c>
      <c r="DB126">
        <f t="shared" si="40"/>
        <v>215.46</v>
      </c>
      <c r="DC126">
        <f t="shared" si="41"/>
        <v>0</v>
      </c>
      <c r="DD126" t="s">
        <v>3</v>
      </c>
      <c r="DE126" t="s">
        <v>3</v>
      </c>
      <c r="DF126">
        <f t="shared" ref="DF126:DF132" si="48">ROUND(ROUND(AE126,2)*CX126,2)</f>
        <v>4460.0200000000004</v>
      </c>
      <c r="DG126">
        <f t="shared" si="47"/>
        <v>0</v>
      </c>
      <c r="DH126">
        <f t="shared" si="42"/>
        <v>0</v>
      </c>
      <c r="DI126">
        <f t="shared" si="43"/>
        <v>0</v>
      </c>
      <c r="DJ126">
        <f>DF126</f>
        <v>4460.0200000000004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ROW(Source!A115)</f>
        <v>115</v>
      </c>
      <c r="B127">
        <v>48211122</v>
      </c>
      <c r="C127">
        <v>48211663</v>
      </c>
      <c r="D127">
        <v>45910100</v>
      </c>
      <c r="E127">
        <v>115</v>
      </c>
      <c r="F127">
        <v>1</v>
      </c>
      <c r="G127">
        <v>1</v>
      </c>
      <c r="H127">
        <v>1</v>
      </c>
      <c r="I127" t="s">
        <v>455</v>
      </c>
      <c r="J127" t="s">
        <v>3</v>
      </c>
      <c r="K127" t="s">
        <v>456</v>
      </c>
      <c r="L127">
        <v>1191</v>
      </c>
      <c r="N127">
        <v>1013</v>
      </c>
      <c r="O127" t="s">
        <v>400</v>
      </c>
      <c r="P127" t="s">
        <v>400</v>
      </c>
      <c r="Q127">
        <v>1</v>
      </c>
      <c r="W127">
        <v>0</v>
      </c>
      <c r="X127">
        <v>-2000940930</v>
      </c>
      <c r="Y127">
        <f t="shared" si="39"/>
        <v>9.92</v>
      </c>
      <c r="AA127">
        <v>0</v>
      </c>
      <c r="AB127">
        <v>0</v>
      </c>
      <c r="AC127">
        <v>0</v>
      </c>
      <c r="AD127">
        <v>765.13</v>
      </c>
      <c r="AE127">
        <v>0</v>
      </c>
      <c r="AF127">
        <v>0</v>
      </c>
      <c r="AG127">
        <v>0</v>
      </c>
      <c r="AH127">
        <v>765.13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0</v>
      </c>
      <c r="AQ127">
        <v>1</v>
      </c>
      <c r="AR127">
        <v>0</v>
      </c>
      <c r="AS127" t="s">
        <v>3</v>
      </c>
      <c r="AT127">
        <v>9.92</v>
      </c>
      <c r="AU127" t="s">
        <v>3</v>
      </c>
      <c r="AV127">
        <v>1</v>
      </c>
      <c r="AW127">
        <v>2</v>
      </c>
      <c r="AX127">
        <v>48211674</v>
      </c>
      <c r="AY127">
        <v>2</v>
      </c>
      <c r="AZ127">
        <v>131072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7590.0896000000002</v>
      </c>
      <c r="BN127">
        <v>9.92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7590.0896000000002</v>
      </c>
      <c r="BU127">
        <v>9.92</v>
      </c>
      <c r="BV127">
        <v>0</v>
      </c>
      <c r="BW127">
        <v>1</v>
      </c>
      <c r="CU127">
        <f>ROUND(AT127*Source!I115*AH127*AL127,2)</f>
        <v>290700.43</v>
      </c>
      <c r="CV127">
        <f>ROUND(Y127*Source!I115,7)</f>
        <v>379.93599999999998</v>
      </c>
      <c r="CW127">
        <v>0</v>
      </c>
      <c r="CX127">
        <f>ROUND(Y127*Source!I115,7)</f>
        <v>379.93599999999998</v>
      </c>
      <c r="CY127">
        <f>AD127</f>
        <v>765.13</v>
      </c>
      <c r="CZ127">
        <f>AH127</f>
        <v>765.13</v>
      </c>
      <c r="DA127">
        <f>AL127</f>
        <v>1</v>
      </c>
      <c r="DB127">
        <f t="shared" si="40"/>
        <v>7590.09</v>
      </c>
      <c r="DC127">
        <f t="shared" si="41"/>
        <v>0</v>
      </c>
      <c r="DD127" t="s">
        <v>3</v>
      </c>
      <c r="DE127" t="s">
        <v>3</v>
      </c>
      <c r="DF127">
        <f t="shared" si="48"/>
        <v>0</v>
      </c>
      <c r="DG127">
        <f t="shared" si="47"/>
        <v>0</v>
      </c>
      <c r="DH127">
        <f t="shared" si="42"/>
        <v>0</v>
      </c>
      <c r="DI127">
        <f t="shared" si="43"/>
        <v>290700.43</v>
      </c>
      <c r="DJ127">
        <f>DI127</f>
        <v>290700.43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ROW(Source!A115)</f>
        <v>115</v>
      </c>
      <c r="B128">
        <v>48211122</v>
      </c>
      <c r="C128">
        <v>48211663</v>
      </c>
      <c r="D128">
        <v>45910359</v>
      </c>
      <c r="E128">
        <v>115</v>
      </c>
      <c r="F128">
        <v>1</v>
      </c>
      <c r="G128">
        <v>1</v>
      </c>
      <c r="H128">
        <v>1</v>
      </c>
      <c r="I128" t="s">
        <v>401</v>
      </c>
      <c r="J128" t="s">
        <v>3</v>
      </c>
      <c r="K128" t="s">
        <v>402</v>
      </c>
      <c r="L128">
        <v>1191</v>
      </c>
      <c r="N128">
        <v>1013</v>
      </c>
      <c r="O128" t="s">
        <v>400</v>
      </c>
      <c r="P128" t="s">
        <v>400</v>
      </c>
      <c r="Q128">
        <v>1</v>
      </c>
      <c r="W128">
        <v>0</v>
      </c>
      <c r="X128">
        <v>-1417349443</v>
      </c>
      <c r="Y128">
        <f t="shared" si="39"/>
        <v>0.4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3</v>
      </c>
      <c r="AT128">
        <v>0.4</v>
      </c>
      <c r="AU128" t="s">
        <v>3</v>
      </c>
      <c r="AV128">
        <v>2</v>
      </c>
      <c r="AW128">
        <v>2</v>
      </c>
      <c r="AX128">
        <v>48211675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ROUND(Y128*Source!I115,7)</f>
        <v>15.32</v>
      </c>
      <c r="CY128">
        <f>AD128</f>
        <v>0</v>
      </c>
      <c r="CZ128">
        <f>AH128</f>
        <v>0</v>
      </c>
      <c r="DA128">
        <f>AL128</f>
        <v>1</v>
      </c>
      <c r="DB128">
        <f t="shared" si="40"/>
        <v>0</v>
      </c>
      <c r="DC128">
        <f t="shared" si="41"/>
        <v>0</v>
      </c>
      <c r="DD128" t="s">
        <v>3</v>
      </c>
      <c r="DE128" t="s">
        <v>3</v>
      </c>
      <c r="DF128">
        <f t="shared" si="48"/>
        <v>0</v>
      </c>
      <c r="DG128">
        <f t="shared" si="47"/>
        <v>0</v>
      </c>
      <c r="DH128">
        <f t="shared" si="42"/>
        <v>0</v>
      </c>
      <c r="DI128">
        <f t="shared" si="43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ROW(Source!A115)</f>
        <v>115</v>
      </c>
      <c r="B129">
        <v>48211122</v>
      </c>
      <c r="C129">
        <v>48211663</v>
      </c>
      <c r="D129">
        <v>46128463</v>
      </c>
      <c r="E129">
        <v>1</v>
      </c>
      <c r="F129">
        <v>1</v>
      </c>
      <c r="G129">
        <v>1</v>
      </c>
      <c r="H129">
        <v>2</v>
      </c>
      <c r="I129" t="s">
        <v>403</v>
      </c>
      <c r="J129" t="s">
        <v>404</v>
      </c>
      <c r="K129" t="s">
        <v>405</v>
      </c>
      <c r="L129">
        <v>1368</v>
      </c>
      <c r="N129">
        <v>1011</v>
      </c>
      <c r="O129" t="s">
        <v>406</v>
      </c>
      <c r="P129" t="s">
        <v>406</v>
      </c>
      <c r="Q129">
        <v>1</v>
      </c>
      <c r="W129">
        <v>0</v>
      </c>
      <c r="X129">
        <v>-208228746</v>
      </c>
      <c r="Y129">
        <f t="shared" ref="Y129:Y140" si="49">AT129</f>
        <v>0.2</v>
      </c>
      <c r="AA129">
        <v>0</v>
      </c>
      <c r="AB129">
        <v>1488.78</v>
      </c>
      <c r="AC129">
        <v>1051.33</v>
      </c>
      <c r="AD129">
        <v>0</v>
      </c>
      <c r="AE129">
        <v>0</v>
      </c>
      <c r="AF129">
        <v>1488.78</v>
      </c>
      <c r="AG129">
        <v>1051.33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0</v>
      </c>
      <c r="AQ129">
        <v>1</v>
      </c>
      <c r="AR129">
        <v>0</v>
      </c>
      <c r="AS129" t="s">
        <v>3</v>
      </c>
      <c r="AT129">
        <v>0.2</v>
      </c>
      <c r="AU129" t="s">
        <v>3</v>
      </c>
      <c r="AV129">
        <v>0</v>
      </c>
      <c r="AW129">
        <v>2</v>
      </c>
      <c r="AX129">
        <v>48211676</v>
      </c>
      <c r="AY129">
        <v>2</v>
      </c>
      <c r="AZ129">
        <v>98304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297.75600000000003</v>
      </c>
      <c r="BL129">
        <v>210.26599999999999</v>
      </c>
      <c r="BM129">
        <v>0</v>
      </c>
      <c r="BN129">
        <v>0</v>
      </c>
      <c r="BO129">
        <v>0.2</v>
      </c>
      <c r="BP129">
        <v>1</v>
      </c>
      <c r="BQ129">
        <v>0</v>
      </c>
      <c r="BR129">
        <v>297.75600000000003</v>
      </c>
      <c r="BS129">
        <v>210.26599999999999</v>
      </c>
      <c r="BT129">
        <v>0</v>
      </c>
      <c r="BU129">
        <v>0</v>
      </c>
      <c r="BV129">
        <v>0.2</v>
      </c>
      <c r="BW129">
        <v>1</v>
      </c>
      <c r="CV129">
        <v>0</v>
      </c>
      <c r="CW129">
        <f>ROUND(Y129*Source!I115*DO129,7)</f>
        <v>7.66</v>
      </c>
      <c r="CX129">
        <f>ROUND(Y129*Source!I115,7)</f>
        <v>7.66</v>
      </c>
      <c r="CY129">
        <f>AB129</f>
        <v>1488.78</v>
      </c>
      <c r="CZ129">
        <f>AF129</f>
        <v>1488.78</v>
      </c>
      <c r="DA129">
        <f>AJ129</f>
        <v>1</v>
      </c>
      <c r="DB129">
        <f t="shared" ref="DB129:DB140" si="50">ROUND(ROUND(AT129*CZ129,2),6)</f>
        <v>297.76</v>
      </c>
      <c r="DC129">
        <f t="shared" ref="DC129:DC140" si="51">ROUND(ROUND(AT129*AG129,2),6)</f>
        <v>210.27</v>
      </c>
      <c r="DD129" t="s">
        <v>3</v>
      </c>
      <c r="DE129" t="s">
        <v>3</v>
      </c>
      <c r="DF129">
        <f t="shared" si="48"/>
        <v>0</v>
      </c>
      <c r="DG129">
        <f t="shared" si="47"/>
        <v>11404.05</v>
      </c>
      <c r="DH129">
        <f t="shared" ref="DH129:DH150" si="52">ROUND(ROUND(AG129,2)*CX129,2)</f>
        <v>8053.19</v>
      </c>
      <c r="DI129">
        <f t="shared" ref="DI129:DI150" si="53">ROUND(ROUND(AH129,2)*CX129,2)</f>
        <v>0</v>
      </c>
      <c r="DJ129">
        <f>DG129+DH129</f>
        <v>19457.239999999998</v>
      </c>
      <c r="DK129">
        <v>1</v>
      </c>
      <c r="DL129" t="s">
        <v>407</v>
      </c>
      <c r="DM129">
        <v>6</v>
      </c>
      <c r="DN129" t="s">
        <v>400</v>
      </c>
      <c r="DO129">
        <v>1</v>
      </c>
    </row>
    <row r="130" spans="1:119" x14ac:dyDescent="0.2">
      <c r="A130">
        <f>ROW(Source!A115)</f>
        <v>115</v>
      </c>
      <c r="B130">
        <v>48211122</v>
      </c>
      <c r="C130">
        <v>48211663</v>
      </c>
      <c r="D130">
        <v>46128610</v>
      </c>
      <c r="E130">
        <v>1</v>
      </c>
      <c r="F130">
        <v>1</v>
      </c>
      <c r="G130">
        <v>1</v>
      </c>
      <c r="H130">
        <v>2</v>
      </c>
      <c r="I130" t="s">
        <v>482</v>
      </c>
      <c r="J130" t="s">
        <v>483</v>
      </c>
      <c r="K130" t="s">
        <v>484</v>
      </c>
      <c r="L130">
        <v>1368</v>
      </c>
      <c r="N130">
        <v>1011</v>
      </c>
      <c r="O130" t="s">
        <v>406</v>
      </c>
      <c r="P130" t="s">
        <v>406</v>
      </c>
      <c r="Q130">
        <v>1</v>
      </c>
      <c r="W130">
        <v>0</v>
      </c>
      <c r="X130">
        <v>1000936107</v>
      </c>
      <c r="Y130">
        <f t="shared" si="49"/>
        <v>2.4</v>
      </c>
      <c r="AA130">
        <v>0</v>
      </c>
      <c r="AB130">
        <v>2.67</v>
      </c>
      <c r="AC130">
        <v>0</v>
      </c>
      <c r="AD130">
        <v>0</v>
      </c>
      <c r="AE130">
        <v>0</v>
      </c>
      <c r="AF130">
        <v>2.67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3</v>
      </c>
      <c r="AT130">
        <v>2.4</v>
      </c>
      <c r="AU130" t="s">
        <v>3</v>
      </c>
      <c r="AV130">
        <v>0</v>
      </c>
      <c r="AW130">
        <v>2</v>
      </c>
      <c r="AX130">
        <v>48211677</v>
      </c>
      <c r="AY130">
        <v>2</v>
      </c>
      <c r="AZ130">
        <v>32768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6.4079999999999995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6.4079999999999995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f>ROUND(Y130*Source!I115*DO130,7)</f>
        <v>0</v>
      </c>
      <c r="CX130">
        <f>ROUND(Y130*Source!I115,7)</f>
        <v>91.92</v>
      </c>
      <c r="CY130">
        <f>AB130</f>
        <v>2.67</v>
      </c>
      <c r="CZ130">
        <f>AF130</f>
        <v>2.67</v>
      </c>
      <c r="DA130">
        <f>AJ130</f>
        <v>1</v>
      </c>
      <c r="DB130">
        <f t="shared" si="50"/>
        <v>6.41</v>
      </c>
      <c r="DC130">
        <f t="shared" si="51"/>
        <v>0</v>
      </c>
      <c r="DD130" t="s">
        <v>3</v>
      </c>
      <c r="DE130" t="s">
        <v>3</v>
      </c>
      <c r="DF130">
        <f t="shared" si="48"/>
        <v>0</v>
      </c>
      <c r="DG130">
        <f t="shared" si="47"/>
        <v>245.43</v>
      </c>
      <c r="DH130">
        <f t="shared" si="52"/>
        <v>0</v>
      </c>
      <c r="DI130">
        <f t="shared" si="53"/>
        <v>0</v>
      </c>
      <c r="DJ130">
        <f>DG130+DH130</f>
        <v>245.43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ROW(Source!A115)</f>
        <v>115</v>
      </c>
      <c r="B131">
        <v>48211122</v>
      </c>
      <c r="C131">
        <v>48211663</v>
      </c>
      <c r="D131">
        <v>46128660</v>
      </c>
      <c r="E131">
        <v>1</v>
      </c>
      <c r="F131">
        <v>1</v>
      </c>
      <c r="G131">
        <v>1</v>
      </c>
      <c r="H131">
        <v>2</v>
      </c>
      <c r="I131" t="s">
        <v>485</v>
      </c>
      <c r="J131" t="s">
        <v>486</v>
      </c>
      <c r="K131" t="s">
        <v>487</v>
      </c>
      <c r="L131">
        <v>1368</v>
      </c>
      <c r="N131">
        <v>1011</v>
      </c>
      <c r="O131" t="s">
        <v>406</v>
      </c>
      <c r="P131" t="s">
        <v>406</v>
      </c>
      <c r="Q131">
        <v>1</v>
      </c>
      <c r="W131">
        <v>0</v>
      </c>
      <c r="X131">
        <v>64944381</v>
      </c>
      <c r="Y131">
        <f t="shared" si="49"/>
        <v>2.4</v>
      </c>
      <c r="AA131">
        <v>0</v>
      </c>
      <c r="AB131">
        <v>12.55</v>
      </c>
      <c r="AC131">
        <v>0</v>
      </c>
      <c r="AD131">
        <v>0</v>
      </c>
      <c r="AE131">
        <v>0</v>
      </c>
      <c r="AF131">
        <v>8.84</v>
      </c>
      <c r="AG131">
        <v>0</v>
      </c>
      <c r="AH131">
        <v>0</v>
      </c>
      <c r="AI131">
        <v>1</v>
      </c>
      <c r="AJ131">
        <v>1.42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0</v>
      </c>
      <c r="AQ131">
        <v>1</v>
      </c>
      <c r="AR131">
        <v>0</v>
      </c>
      <c r="AS131" t="s">
        <v>3</v>
      </c>
      <c r="AT131">
        <v>2.4</v>
      </c>
      <c r="AU131" t="s">
        <v>3</v>
      </c>
      <c r="AV131">
        <v>0</v>
      </c>
      <c r="AW131">
        <v>2</v>
      </c>
      <c r="AX131">
        <v>48211678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21.215999999999998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21.215999999999998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f>ROUND(Y131*Source!I115*DO131,7)</f>
        <v>0</v>
      </c>
      <c r="CX131">
        <f>ROUND(Y131*Source!I115,7)</f>
        <v>91.92</v>
      </c>
      <c r="CY131">
        <f>AB131</f>
        <v>12.55</v>
      </c>
      <c r="CZ131">
        <f>AF131</f>
        <v>8.84</v>
      </c>
      <c r="DA131">
        <f>AJ131</f>
        <v>1.42</v>
      </c>
      <c r="DB131">
        <f t="shared" si="50"/>
        <v>21.22</v>
      </c>
      <c r="DC131">
        <f t="shared" si="51"/>
        <v>0</v>
      </c>
      <c r="DD131" t="s">
        <v>3</v>
      </c>
      <c r="DE131" t="s">
        <v>3</v>
      </c>
      <c r="DF131">
        <f t="shared" si="48"/>
        <v>0</v>
      </c>
      <c r="DG131">
        <f>ROUND(ROUND(AF131*AJ131,2)*CX131,2)</f>
        <v>1153.5999999999999</v>
      </c>
      <c r="DH131">
        <f t="shared" si="52"/>
        <v>0</v>
      </c>
      <c r="DI131">
        <f t="shared" si="53"/>
        <v>0</v>
      </c>
      <c r="DJ131">
        <f>DG131+DH131</f>
        <v>1153.5999999999999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ROW(Source!A115)</f>
        <v>115</v>
      </c>
      <c r="B132">
        <v>48211122</v>
      </c>
      <c r="C132">
        <v>48211663</v>
      </c>
      <c r="D132">
        <v>46129773</v>
      </c>
      <c r="E132">
        <v>1</v>
      </c>
      <c r="F132">
        <v>1</v>
      </c>
      <c r="G132">
        <v>1</v>
      </c>
      <c r="H132">
        <v>2</v>
      </c>
      <c r="I132" t="s">
        <v>408</v>
      </c>
      <c r="J132" t="s">
        <v>409</v>
      </c>
      <c r="K132" t="s">
        <v>410</v>
      </c>
      <c r="L132">
        <v>1368</v>
      </c>
      <c r="N132">
        <v>1011</v>
      </c>
      <c r="O132" t="s">
        <v>406</v>
      </c>
      <c r="P132" t="s">
        <v>406</v>
      </c>
      <c r="Q132">
        <v>1</v>
      </c>
      <c r="W132">
        <v>0</v>
      </c>
      <c r="X132">
        <v>-1370349894</v>
      </c>
      <c r="Y132">
        <f t="shared" si="49"/>
        <v>0.2</v>
      </c>
      <c r="AA132">
        <v>0</v>
      </c>
      <c r="AB132">
        <v>572.77</v>
      </c>
      <c r="AC132">
        <v>782.65</v>
      </c>
      <c r="AD132">
        <v>0</v>
      </c>
      <c r="AE132">
        <v>0</v>
      </c>
      <c r="AF132">
        <v>572.77</v>
      </c>
      <c r="AG132">
        <v>782.65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0</v>
      </c>
      <c r="AQ132">
        <v>1</v>
      </c>
      <c r="AR132">
        <v>0</v>
      </c>
      <c r="AS132" t="s">
        <v>3</v>
      </c>
      <c r="AT132">
        <v>0.2</v>
      </c>
      <c r="AU132" t="s">
        <v>3</v>
      </c>
      <c r="AV132">
        <v>0</v>
      </c>
      <c r="AW132">
        <v>2</v>
      </c>
      <c r="AX132">
        <v>48211679</v>
      </c>
      <c r="AY132">
        <v>2</v>
      </c>
      <c r="AZ132">
        <v>98304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114.554</v>
      </c>
      <c r="BL132">
        <v>156.53</v>
      </c>
      <c r="BM132">
        <v>0</v>
      </c>
      <c r="BN132">
        <v>0</v>
      </c>
      <c r="BO132">
        <v>0.2</v>
      </c>
      <c r="BP132">
        <v>1</v>
      </c>
      <c r="BQ132">
        <v>0</v>
      </c>
      <c r="BR132">
        <v>114.554</v>
      </c>
      <c r="BS132">
        <v>156.53</v>
      </c>
      <c r="BT132">
        <v>0</v>
      </c>
      <c r="BU132">
        <v>0</v>
      </c>
      <c r="BV132">
        <v>0.2</v>
      </c>
      <c r="BW132">
        <v>1</v>
      </c>
      <c r="CV132">
        <v>0</v>
      </c>
      <c r="CW132">
        <f>ROUND(Y132*Source!I115*DO132,7)</f>
        <v>7.66</v>
      </c>
      <c r="CX132">
        <f>ROUND(Y132*Source!I115,7)</f>
        <v>7.66</v>
      </c>
      <c r="CY132">
        <f>AB132</f>
        <v>572.77</v>
      </c>
      <c r="CZ132">
        <f>AF132</f>
        <v>572.77</v>
      </c>
      <c r="DA132">
        <f>AJ132</f>
        <v>1</v>
      </c>
      <c r="DB132">
        <f t="shared" si="50"/>
        <v>114.55</v>
      </c>
      <c r="DC132">
        <f t="shared" si="51"/>
        <v>156.53</v>
      </c>
      <c r="DD132" t="s">
        <v>3</v>
      </c>
      <c r="DE132" t="s">
        <v>3</v>
      </c>
      <c r="DF132">
        <f t="shared" si="48"/>
        <v>0</v>
      </c>
      <c r="DG132">
        <f t="shared" ref="DG132:DG150" si="54">ROUND(ROUND(AF132,2)*CX132,2)</f>
        <v>4387.42</v>
      </c>
      <c r="DH132">
        <f t="shared" si="52"/>
        <v>5995.1</v>
      </c>
      <c r="DI132">
        <f t="shared" si="53"/>
        <v>0</v>
      </c>
      <c r="DJ132">
        <f>DG132+DH132</f>
        <v>10382.52</v>
      </c>
      <c r="DK132">
        <v>1</v>
      </c>
      <c r="DL132" t="s">
        <v>411</v>
      </c>
      <c r="DM132">
        <v>4</v>
      </c>
      <c r="DN132" t="s">
        <v>400</v>
      </c>
      <c r="DO132">
        <v>1</v>
      </c>
    </row>
    <row r="133" spans="1:119" x14ac:dyDescent="0.2">
      <c r="A133">
        <f>ROW(Source!A115)</f>
        <v>115</v>
      </c>
      <c r="B133">
        <v>48211122</v>
      </c>
      <c r="C133">
        <v>48211663</v>
      </c>
      <c r="D133">
        <v>46044531</v>
      </c>
      <c r="E133">
        <v>1</v>
      </c>
      <c r="F133">
        <v>1</v>
      </c>
      <c r="G133">
        <v>1</v>
      </c>
      <c r="H133">
        <v>3</v>
      </c>
      <c r="I133" t="s">
        <v>488</v>
      </c>
      <c r="J133" t="s">
        <v>489</v>
      </c>
      <c r="K133" t="s">
        <v>490</v>
      </c>
      <c r="L133">
        <v>1302</v>
      </c>
      <c r="N133">
        <v>1003</v>
      </c>
      <c r="O133" t="s">
        <v>491</v>
      </c>
      <c r="P133" t="s">
        <v>491</v>
      </c>
      <c r="Q133">
        <v>10</v>
      </c>
      <c r="W133">
        <v>0</v>
      </c>
      <c r="X133">
        <v>625233258</v>
      </c>
      <c r="Y133">
        <f t="shared" si="49"/>
        <v>9.6000000000000002E-2</v>
      </c>
      <c r="AA133">
        <v>57.7</v>
      </c>
      <c r="AB133">
        <v>0</v>
      </c>
      <c r="AC133">
        <v>0</v>
      </c>
      <c r="AD133">
        <v>0</v>
      </c>
      <c r="AE133">
        <v>37.71</v>
      </c>
      <c r="AF133">
        <v>0</v>
      </c>
      <c r="AG133">
        <v>0</v>
      </c>
      <c r="AH133">
        <v>0</v>
      </c>
      <c r="AI133">
        <v>1.53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0</v>
      </c>
      <c r="AQ133">
        <v>1</v>
      </c>
      <c r="AR133">
        <v>0</v>
      </c>
      <c r="AS133" t="s">
        <v>3</v>
      </c>
      <c r="AT133">
        <v>9.6000000000000002E-2</v>
      </c>
      <c r="AU133" t="s">
        <v>3</v>
      </c>
      <c r="AV133">
        <v>0</v>
      </c>
      <c r="AW133">
        <v>2</v>
      </c>
      <c r="AX133">
        <v>48211680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3.6201600000000003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3.6201600000000003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ROUND(Y133*Source!I115,7)</f>
        <v>3.6768000000000001</v>
      </c>
      <c r="CY133">
        <f>AA133</f>
        <v>57.7</v>
      </c>
      <c r="CZ133">
        <f>AE133</f>
        <v>37.71</v>
      </c>
      <c r="DA133">
        <f>AI133</f>
        <v>1.53</v>
      </c>
      <c r="DB133">
        <f t="shared" si="50"/>
        <v>3.62</v>
      </c>
      <c r="DC133">
        <f t="shared" si="51"/>
        <v>0</v>
      </c>
      <c r="DD133" t="s">
        <v>3</v>
      </c>
      <c r="DE133" t="s">
        <v>3</v>
      </c>
      <c r="DF133">
        <f>ROUND(ROUND(AE133*AI133,2)*CX133,2)</f>
        <v>212.15</v>
      </c>
      <c r="DG133">
        <f t="shared" si="54"/>
        <v>0</v>
      </c>
      <c r="DH133">
        <f t="shared" si="52"/>
        <v>0</v>
      </c>
      <c r="DI133">
        <f t="shared" si="53"/>
        <v>0</v>
      </c>
      <c r="DJ133">
        <f>DF133</f>
        <v>212.15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ROW(Source!A115)</f>
        <v>115</v>
      </c>
      <c r="B134">
        <v>48211122</v>
      </c>
      <c r="C134">
        <v>48211663</v>
      </c>
      <c r="D134">
        <v>46062666</v>
      </c>
      <c r="E134">
        <v>1</v>
      </c>
      <c r="F134">
        <v>1</v>
      </c>
      <c r="G134">
        <v>1</v>
      </c>
      <c r="H134">
        <v>3</v>
      </c>
      <c r="I134" t="s">
        <v>492</v>
      </c>
      <c r="J134" t="s">
        <v>493</v>
      </c>
      <c r="K134" t="s">
        <v>494</v>
      </c>
      <c r="L134">
        <v>1346</v>
      </c>
      <c r="N134">
        <v>1009</v>
      </c>
      <c r="O134" t="s">
        <v>250</v>
      </c>
      <c r="P134" t="s">
        <v>250</v>
      </c>
      <c r="Q134">
        <v>1</v>
      </c>
      <c r="W134">
        <v>0</v>
      </c>
      <c r="X134">
        <v>-949085693</v>
      </c>
      <c r="Y134">
        <f t="shared" si="49"/>
        <v>0.5</v>
      </c>
      <c r="AA134">
        <v>1499.09</v>
      </c>
      <c r="AB134">
        <v>0</v>
      </c>
      <c r="AC134">
        <v>0</v>
      </c>
      <c r="AD134">
        <v>0</v>
      </c>
      <c r="AE134">
        <v>931.11</v>
      </c>
      <c r="AF134">
        <v>0</v>
      </c>
      <c r="AG134">
        <v>0</v>
      </c>
      <c r="AH134">
        <v>0</v>
      </c>
      <c r="AI134">
        <v>1.61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0</v>
      </c>
      <c r="AQ134">
        <v>1</v>
      </c>
      <c r="AR134">
        <v>0</v>
      </c>
      <c r="AS134" t="s">
        <v>3</v>
      </c>
      <c r="AT134">
        <v>0.5</v>
      </c>
      <c r="AU134" t="s">
        <v>3</v>
      </c>
      <c r="AV134">
        <v>0</v>
      </c>
      <c r="AW134">
        <v>2</v>
      </c>
      <c r="AX134">
        <v>48211681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465.55500000000001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465.55500000000001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ROUND(Y134*Source!I115,7)</f>
        <v>19.149999999999999</v>
      </c>
      <c r="CY134">
        <f>AA134</f>
        <v>1499.09</v>
      </c>
      <c r="CZ134">
        <f>AE134</f>
        <v>931.11</v>
      </c>
      <c r="DA134">
        <f>AI134</f>
        <v>1.61</v>
      </c>
      <c r="DB134">
        <f t="shared" si="50"/>
        <v>465.56</v>
      </c>
      <c r="DC134">
        <f t="shared" si="51"/>
        <v>0</v>
      </c>
      <c r="DD134" t="s">
        <v>3</v>
      </c>
      <c r="DE134" t="s">
        <v>3</v>
      </c>
      <c r="DF134">
        <f>ROUND(ROUND(AE134*AI134,2)*CX134,2)</f>
        <v>28707.57</v>
      </c>
      <c r="DG134">
        <f t="shared" si="54"/>
        <v>0</v>
      </c>
      <c r="DH134">
        <f t="shared" si="52"/>
        <v>0</v>
      </c>
      <c r="DI134">
        <f t="shared" si="53"/>
        <v>0</v>
      </c>
      <c r="DJ134">
        <f>DF134</f>
        <v>28707.57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ROW(Source!A115)</f>
        <v>115</v>
      </c>
      <c r="B135">
        <v>48211122</v>
      </c>
      <c r="C135">
        <v>48211663</v>
      </c>
      <c r="D135">
        <v>46077941</v>
      </c>
      <c r="E135">
        <v>1</v>
      </c>
      <c r="F135">
        <v>1</v>
      </c>
      <c r="G135">
        <v>1</v>
      </c>
      <c r="H135">
        <v>3</v>
      </c>
      <c r="I135" t="s">
        <v>495</v>
      </c>
      <c r="J135" t="s">
        <v>496</v>
      </c>
      <c r="K135" t="s">
        <v>497</v>
      </c>
      <c r="L135">
        <v>1348</v>
      </c>
      <c r="N135">
        <v>1009</v>
      </c>
      <c r="O135" t="s">
        <v>424</v>
      </c>
      <c r="P135" t="s">
        <v>424</v>
      </c>
      <c r="Q135">
        <v>1000</v>
      </c>
      <c r="W135">
        <v>0</v>
      </c>
      <c r="X135">
        <v>1308151861</v>
      </c>
      <c r="Y135">
        <f t="shared" si="49"/>
        <v>6.0000000000000002E-5</v>
      </c>
      <c r="AA135">
        <v>106680.6</v>
      </c>
      <c r="AB135">
        <v>0</v>
      </c>
      <c r="AC135">
        <v>0</v>
      </c>
      <c r="AD135">
        <v>0</v>
      </c>
      <c r="AE135">
        <v>82698.14</v>
      </c>
      <c r="AF135">
        <v>0</v>
      </c>
      <c r="AG135">
        <v>0</v>
      </c>
      <c r="AH135">
        <v>0</v>
      </c>
      <c r="AI135">
        <v>1.29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0</v>
      </c>
      <c r="AQ135">
        <v>1</v>
      </c>
      <c r="AR135">
        <v>0</v>
      </c>
      <c r="AS135" t="s">
        <v>3</v>
      </c>
      <c r="AT135">
        <v>6.0000000000000002E-5</v>
      </c>
      <c r="AU135" t="s">
        <v>3</v>
      </c>
      <c r="AV135">
        <v>0</v>
      </c>
      <c r="AW135">
        <v>2</v>
      </c>
      <c r="AX135">
        <v>48211682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4.9618884000000003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4.9618884000000003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ROUND(Y135*Source!I115,7)</f>
        <v>2.2980000000000001E-3</v>
      </c>
      <c r="CY135">
        <f>AA135</f>
        <v>106680.6</v>
      </c>
      <c r="CZ135">
        <f>AE135</f>
        <v>82698.14</v>
      </c>
      <c r="DA135">
        <f>AI135</f>
        <v>1.29</v>
      </c>
      <c r="DB135">
        <f t="shared" si="50"/>
        <v>4.96</v>
      </c>
      <c r="DC135">
        <f t="shared" si="51"/>
        <v>0</v>
      </c>
      <c r="DD135" t="s">
        <v>3</v>
      </c>
      <c r="DE135" t="s">
        <v>3</v>
      </c>
      <c r="DF135">
        <f>ROUND(ROUND(AE135*AI135,2)*CX135,2)</f>
        <v>245.15</v>
      </c>
      <c r="DG135">
        <f t="shared" si="54"/>
        <v>0</v>
      </c>
      <c r="DH135">
        <f t="shared" si="52"/>
        <v>0</v>
      </c>
      <c r="DI135">
        <f t="shared" si="53"/>
        <v>0</v>
      </c>
      <c r="DJ135">
        <f>DF135</f>
        <v>245.15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ROW(Source!A115)</f>
        <v>115</v>
      </c>
      <c r="B136">
        <v>48211122</v>
      </c>
      <c r="C136">
        <v>48211663</v>
      </c>
      <c r="D136">
        <v>0</v>
      </c>
      <c r="E136">
        <v>105</v>
      </c>
      <c r="F136">
        <v>1</v>
      </c>
      <c r="G136">
        <v>1</v>
      </c>
      <c r="H136">
        <v>3</v>
      </c>
      <c r="I136" t="s">
        <v>158</v>
      </c>
      <c r="J136" t="s">
        <v>3</v>
      </c>
      <c r="K136" t="s">
        <v>431</v>
      </c>
      <c r="L136">
        <v>3277935</v>
      </c>
      <c r="N136">
        <v>1013</v>
      </c>
      <c r="O136" t="s">
        <v>160</v>
      </c>
      <c r="P136" t="s">
        <v>160</v>
      </c>
      <c r="Q136">
        <v>1</v>
      </c>
      <c r="W136">
        <v>0</v>
      </c>
      <c r="X136">
        <v>109509048</v>
      </c>
      <c r="Y136">
        <f t="shared" si="49"/>
        <v>2</v>
      </c>
      <c r="AA136">
        <v>75.900000000000006</v>
      </c>
      <c r="AB136">
        <v>0</v>
      </c>
      <c r="AC136">
        <v>0</v>
      </c>
      <c r="AD136">
        <v>0</v>
      </c>
      <c r="AE136">
        <v>75.900896000000003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48211683</v>
      </c>
      <c r="AY136">
        <v>2</v>
      </c>
      <c r="AZ136">
        <v>16384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151.80179200000001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151.80179200000001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ROUND(Y136*Source!I115,7)</f>
        <v>76.599999999999994</v>
      </c>
      <c r="CY136">
        <f>AA136</f>
        <v>75.900000000000006</v>
      </c>
      <c r="CZ136">
        <f>AE136</f>
        <v>75.900896000000003</v>
      </c>
      <c r="DA136">
        <f>AI136</f>
        <v>1</v>
      </c>
      <c r="DB136">
        <f t="shared" si="50"/>
        <v>151.80000000000001</v>
      </c>
      <c r="DC136">
        <f t="shared" si="51"/>
        <v>0</v>
      </c>
      <c r="DD136" t="s">
        <v>3</v>
      </c>
      <c r="DE136" t="s">
        <v>3</v>
      </c>
      <c r="DF136">
        <f t="shared" ref="DF136:DF150" si="55">ROUND(ROUND(AE136,2)*CX136,2)</f>
        <v>5813.94</v>
      </c>
      <c r="DG136">
        <f t="shared" si="54"/>
        <v>0</v>
      </c>
      <c r="DH136">
        <f t="shared" si="52"/>
        <v>0</v>
      </c>
      <c r="DI136">
        <f t="shared" si="53"/>
        <v>0</v>
      </c>
      <c r="DJ136">
        <f>DF136</f>
        <v>5813.94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ROW(Source!A116)</f>
        <v>116</v>
      </c>
      <c r="B137">
        <v>48211122</v>
      </c>
      <c r="C137">
        <v>48211684</v>
      </c>
      <c r="D137">
        <v>45910100</v>
      </c>
      <c r="E137">
        <v>115</v>
      </c>
      <c r="F137">
        <v>1</v>
      </c>
      <c r="G137">
        <v>1</v>
      </c>
      <c r="H137">
        <v>1</v>
      </c>
      <c r="I137" t="s">
        <v>455</v>
      </c>
      <c r="J137" t="s">
        <v>3</v>
      </c>
      <c r="K137" t="s">
        <v>456</v>
      </c>
      <c r="L137">
        <v>1191</v>
      </c>
      <c r="N137">
        <v>1013</v>
      </c>
      <c r="O137" t="s">
        <v>400</v>
      </c>
      <c r="P137" t="s">
        <v>400</v>
      </c>
      <c r="Q137">
        <v>1</v>
      </c>
      <c r="W137">
        <v>0</v>
      </c>
      <c r="X137">
        <v>-2000940930</v>
      </c>
      <c r="Y137">
        <f t="shared" si="49"/>
        <v>0.22</v>
      </c>
      <c r="AA137">
        <v>0</v>
      </c>
      <c r="AB137">
        <v>0</v>
      </c>
      <c r="AC137">
        <v>0</v>
      </c>
      <c r="AD137">
        <v>765.13</v>
      </c>
      <c r="AE137">
        <v>0</v>
      </c>
      <c r="AF137">
        <v>0</v>
      </c>
      <c r="AG137">
        <v>0</v>
      </c>
      <c r="AH137">
        <v>765.13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0</v>
      </c>
      <c r="AQ137">
        <v>1</v>
      </c>
      <c r="AR137">
        <v>0</v>
      </c>
      <c r="AS137" t="s">
        <v>3</v>
      </c>
      <c r="AT137">
        <v>0.22</v>
      </c>
      <c r="AU137" t="s">
        <v>3</v>
      </c>
      <c r="AV137">
        <v>1</v>
      </c>
      <c r="AW137">
        <v>2</v>
      </c>
      <c r="AX137">
        <v>48211687</v>
      </c>
      <c r="AY137">
        <v>2</v>
      </c>
      <c r="AZ137">
        <v>131072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168.32859999999999</v>
      </c>
      <c r="BN137">
        <v>0.22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168.32859999999999</v>
      </c>
      <c r="BU137">
        <v>0.22</v>
      </c>
      <c r="BV137">
        <v>0</v>
      </c>
      <c r="BW137">
        <v>1</v>
      </c>
      <c r="CU137">
        <f>ROUND(AT137*Source!I116*AH137*AL137,2)</f>
        <v>23229.35</v>
      </c>
      <c r="CV137">
        <f>ROUND(Y137*Source!I116,7)</f>
        <v>30.36</v>
      </c>
      <c r="CW137">
        <v>0</v>
      </c>
      <c r="CX137">
        <f>ROUND(Y137*Source!I116,7)</f>
        <v>30.36</v>
      </c>
      <c r="CY137">
        <f>AD137</f>
        <v>765.13</v>
      </c>
      <c r="CZ137">
        <f>AH137</f>
        <v>765.13</v>
      </c>
      <c r="DA137">
        <f>AL137</f>
        <v>1</v>
      </c>
      <c r="DB137">
        <f t="shared" si="50"/>
        <v>168.33</v>
      </c>
      <c r="DC137">
        <f t="shared" si="51"/>
        <v>0</v>
      </c>
      <c r="DD137" t="s">
        <v>3</v>
      </c>
      <c r="DE137" t="s">
        <v>3</v>
      </c>
      <c r="DF137">
        <f t="shared" si="55"/>
        <v>0</v>
      </c>
      <c r="DG137">
        <f t="shared" si="54"/>
        <v>0</v>
      </c>
      <c r="DH137">
        <f t="shared" si="52"/>
        <v>0</v>
      </c>
      <c r="DI137">
        <f t="shared" si="53"/>
        <v>23229.35</v>
      </c>
      <c r="DJ137">
        <f>DI137</f>
        <v>23229.35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ROW(Source!A116)</f>
        <v>116</v>
      </c>
      <c r="B138">
        <v>48211122</v>
      </c>
      <c r="C138">
        <v>48211684</v>
      </c>
      <c r="D138">
        <v>0</v>
      </c>
      <c r="E138">
        <v>105</v>
      </c>
      <c r="F138">
        <v>1</v>
      </c>
      <c r="G138">
        <v>1</v>
      </c>
      <c r="H138">
        <v>3</v>
      </c>
      <c r="I138" t="s">
        <v>158</v>
      </c>
      <c r="J138" t="s">
        <v>3</v>
      </c>
      <c r="K138" t="s">
        <v>431</v>
      </c>
      <c r="L138">
        <v>3277935</v>
      </c>
      <c r="N138">
        <v>1013</v>
      </c>
      <c r="O138" t="s">
        <v>160</v>
      </c>
      <c r="P138" t="s">
        <v>160</v>
      </c>
      <c r="Q138">
        <v>1</v>
      </c>
      <c r="W138">
        <v>0</v>
      </c>
      <c r="X138">
        <v>109509048</v>
      </c>
      <c r="Y138">
        <f t="shared" si="49"/>
        <v>2</v>
      </c>
      <c r="AA138">
        <v>1.68</v>
      </c>
      <c r="AB138">
        <v>0</v>
      </c>
      <c r="AC138">
        <v>0</v>
      </c>
      <c r="AD138">
        <v>0</v>
      </c>
      <c r="AE138">
        <v>1.6832859999999998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2</v>
      </c>
      <c r="AU138" t="s">
        <v>3</v>
      </c>
      <c r="AV138">
        <v>0</v>
      </c>
      <c r="AW138">
        <v>2</v>
      </c>
      <c r="AX138">
        <v>48211688</v>
      </c>
      <c r="AY138">
        <v>2</v>
      </c>
      <c r="AZ138">
        <v>16384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3.3665719999999997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3.3665719999999997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ROUND(Y138*Source!I116,7)</f>
        <v>276</v>
      </c>
      <c r="CY138">
        <f>AA138</f>
        <v>1.68</v>
      </c>
      <c r="CZ138">
        <f>AE138</f>
        <v>1.6832859999999998</v>
      </c>
      <c r="DA138">
        <f>AI138</f>
        <v>1</v>
      </c>
      <c r="DB138">
        <f t="shared" si="50"/>
        <v>3.37</v>
      </c>
      <c r="DC138">
        <f t="shared" si="51"/>
        <v>0</v>
      </c>
      <c r="DD138" t="s">
        <v>3</v>
      </c>
      <c r="DE138" t="s">
        <v>3</v>
      </c>
      <c r="DF138">
        <f t="shared" si="55"/>
        <v>463.68</v>
      </c>
      <c r="DG138">
        <f t="shared" si="54"/>
        <v>0</v>
      </c>
      <c r="DH138">
        <f t="shared" si="52"/>
        <v>0</v>
      </c>
      <c r="DI138">
        <f t="shared" si="53"/>
        <v>0</v>
      </c>
      <c r="DJ138">
        <f>DF138</f>
        <v>463.68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ROW(Source!A117)</f>
        <v>117</v>
      </c>
      <c r="B139">
        <v>48211122</v>
      </c>
      <c r="C139">
        <v>48211689</v>
      </c>
      <c r="D139">
        <v>45910108</v>
      </c>
      <c r="E139">
        <v>115</v>
      </c>
      <c r="F139">
        <v>1</v>
      </c>
      <c r="G139">
        <v>1</v>
      </c>
      <c r="H139">
        <v>1</v>
      </c>
      <c r="I139" t="s">
        <v>525</v>
      </c>
      <c r="J139" t="s">
        <v>3</v>
      </c>
      <c r="K139" t="s">
        <v>526</v>
      </c>
      <c r="L139">
        <v>1191</v>
      </c>
      <c r="N139">
        <v>1013</v>
      </c>
      <c r="O139" t="s">
        <v>400</v>
      </c>
      <c r="P139" t="s">
        <v>400</v>
      </c>
      <c r="Q139">
        <v>1</v>
      </c>
      <c r="W139">
        <v>0</v>
      </c>
      <c r="X139">
        <v>888410196</v>
      </c>
      <c r="Y139">
        <f t="shared" si="49"/>
        <v>24</v>
      </c>
      <c r="AA139">
        <v>0</v>
      </c>
      <c r="AB139">
        <v>0</v>
      </c>
      <c r="AC139">
        <v>0</v>
      </c>
      <c r="AD139">
        <v>782.65</v>
      </c>
      <c r="AE139">
        <v>0</v>
      </c>
      <c r="AF139">
        <v>0</v>
      </c>
      <c r="AG139">
        <v>0</v>
      </c>
      <c r="AH139">
        <v>782.65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24</v>
      </c>
      <c r="AU139" t="s">
        <v>3</v>
      </c>
      <c r="AV139">
        <v>1</v>
      </c>
      <c r="AW139">
        <v>2</v>
      </c>
      <c r="AX139">
        <v>48211692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18783.599999999999</v>
      </c>
      <c r="BN139">
        <v>24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18783.599999999999</v>
      </c>
      <c r="BU139">
        <v>24</v>
      </c>
      <c r="BV139">
        <v>0</v>
      </c>
      <c r="BW139">
        <v>1</v>
      </c>
      <c r="CU139">
        <f>ROUND(AT139*Source!I117*AH139*AL139,2)</f>
        <v>5259.41</v>
      </c>
      <c r="CV139">
        <f>ROUND(Y139*Source!I117,7)</f>
        <v>6.72</v>
      </c>
      <c r="CW139">
        <v>0</v>
      </c>
      <c r="CX139">
        <f>ROUND(Y139*Source!I117,7)</f>
        <v>6.72</v>
      </c>
      <c r="CY139">
        <f>AD139</f>
        <v>782.65</v>
      </c>
      <c r="CZ139">
        <f>AH139</f>
        <v>782.65</v>
      </c>
      <c r="DA139">
        <f>AL139</f>
        <v>1</v>
      </c>
      <c r="DB139">
        <f t="shared" si="50"/>
        <v>18783.599999999999</v>
      </c>
      <c r="DC139">
        <f t="shared" si="51"/>
        <v>0</v>
      </c>
      <c r="DD139" t="s">
        <v>3</v>
      </c>
      <c r="DE139" t="s">
        <v>3</v>
      </c>
      <c r="DF139">
        <f t="shared" si="55"/>
        <v>0</v>
      </c>
      <c r="DG139">
        <f t="shared" si="54"/>
        <v>0</v>
      </c>
      <c r="DH139">
        <f t="shared" si="52"/>
        <v>0</v>
      </c>
      <c r="DI139">
        <f t="shared" si="53"/>
        <v>5259.41</v>
      </c>
      <c r="DJ139">
        <f>DI139</f>
        <v>5259.41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ROW(Source!A117)</f>
        <v>117</v>
      </c>
      <c r="B140">
        <v>48211122</v>
      </c>
      <c r="C140">
        <v>48211689</v>
      </c>
      <c r="D140">
        <v>45917261</v>
      </c>
      <c r="E140">
        <v>115</v>
      </c>
      <c r="F140">
        <v>1</v>
      </c>
      <c r="G140">
        <v>1</v>
      </c>
      <c r="H140">
        <v>3</v>
      </c>
      <c r="I140" t="s">
        <v>158</v>
      </c>
      <c r="J140" t="s">
        <v>3</v>
      </c>
      <c r="K140" t="s">
        <v>159</v>
      </c>
      <c r="L140">
        <v>3277935</v>
      </c>
      <c r="N140">
        <v>1013</v>
      </c>
      <c r="O140" t="s">
        <v>160</v>
      </c>
      <c r="P140" t="s">
        <v>160</v>
      </c>
      <c r="Q140">
        <v>1</v>
      </c>
      <c r="W140">
        <v>0</v>
      </c>
      <c r="X140">
        <v>274903907</v>
      </c>
      <c r="Y140">
        <f t="shared" si="49"/>
        <v>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3</v>
      </c>
      <c r="AT140">
        <v>2</v>
      </c>
      <c r="AU140" t="s">
        <v>3</v>
      </c>
      <c r="AV140">
        <v>0</v>
      </c>
      <c r="AW140">
        <v>2</v>
      </c>
      <c r="AX140">
        <v>48211693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ROUND(Y140*Source!I117,7)</f>
        <v>0.56000000000000005</v>
      </c>
      <c r="CY140">
        <f>AA140</f>
        <v>0</v>
      </c>
      <c r="CZ140">
        <f>AE140</f>
        <v>0</v>
      </c>
      <c r="DA140">
        <f>AI140</f>
        <v>1</v>
      </c>
      <c r="DB140">
        <f t="shared" si="50"/>
        <v>0</v>
      </c>
      <c r="DC140">
        <f t="shared" si="51"/>
        <v>0</v>
      </c>
      <c r="DD140" t="s">
        <v>3</v>
      </c>
      <c r="DE140" t="s">
        <v>3</v>
      </c>
      <c r="DF140">
        <f t="shared" si="55"/>
        <v>0</v>
      </c>
      <c r="DG140">
        <f t="shared" si="54"/>
        <v>0</v>
      </c>
      <c r="DH140">
        <f t="shared" si="52"/>
        <v>0</v>
      </c>
      <c r="DI140">
        <f t="shared" si="53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ROW(Source!A119)</f>
        <v>119</v>
      </c>
      <c r="B141">
        <v>48211122</v>
      </c>
      <c r="C141">
        <v>48211695</v>
      </c>
      <c r="D141">
        <v>45910108</v>
      </c>
      <c r="E141">
        <v>115</v>
      </c>
      <c r="F141">
        <v>1</v>
      </c>
      <c r="G141">
        <v>1</v>
      </c>
      <c r="H141">
        <v>1</v>
      </c>
      <c r="I141" t="s">
        <v>525</v>
      </c>
      <c r="J141" t="s">
        <v>3</v>
      </c>
      <c r="K141" t="s">
        <v>526</v>
      </c>
      <c r="L141">
        <v>1191</v>
      </c>
      <c r="N141">
        <v>1013</v>
      </c>
      <c r="O141" t="s">
        <v>400</v>
      </c>
      <c r="P141" t="s">
        <v>400</v>
      </c>
      <c r="Q141">
        <v>1</v>
      </c>
      <c r="W141">
        <v>0</v>
      </c>
      <c r="X141">
        <v>888410196</v>
      </c>
      <c r="Y141">
        <f>(AT141*ROUND(14,7))</f>
        <v>29.400000000000002</v>
      </c>
      <c r="AA141">
        <v>0</v>
      </c>
      <c r="AB141">
        <v>0</v>
      </c>
      <c r="AC141">
        <v>0</v>
      </c>
      <c r="AD141">
        <v>782.65</v>
      </c>
      <c r="AE141">
        <v>0</v>
      </c>
      <c r="AF141">
        <v>0</v>
      </c>
      <c r="AG141">
        <v>0</v>
      </c>
      <c r="AH141">
        <v>782.65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2.1</v>
      </c>
      <c r="AU141" t="s">
        <v>298</v>
      </c>
      <c r="AV141">
        <v>1</v>
      </c>
      <c r="AW141">
        <v>2</v>
      </c>
      <c r="AX141">
        <v>48211698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1643.5650000000001</v>
      </c>
      <c r="BN141">
        <v>2.1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23009.91</v>
      </c>
      <c r="BU141">
        <v>29.400000000000002</v>
      </c>
      <c r="BV141">
        <v>0</v>
      </c>
      <c r="BW141">
        <v>1</v>
      </c>
      <c r="CU141">
        <f>ROUND(AT141*Source!I119*AH141*AL141,2)</f>
        <v>460.2</v>
      </c>
      <c r="CV141">
        <f>ROUND(Y141*Source!I119,7)</f>
        <v>8.2319999999999993</v>
      </c>
      <c r="CW141">
        <v>0</v>
      </c>
      <c r="CX141">
        <f>ROUND(Y141*Source!I119,7)</f>
        <v>8.2319999999999993</v>
      </c>
      <c r="CY141">
        <f>AD141</f>
        <v>782.65</v>
      </c>
      <c r="CZ141">
        <f>AH141</f>
        <v>782.65</v>
      </c>
      <c r="DA141">
        <f>AL141</f>
        <v>1</v>
      </c>
      <c r="DB141">
        <f>ROUND((ROUND(AT141*CZ141,2)*ROUND(14,7)),6)</f>
        <v>23009.98</v>
      </c>
      <c r="DC141">
        <f>ROUND((ROUND(AT141*AG141,2)*ROUND(14,7)),6)</f>
        <v>0</v>
      </c>
      <c r="DD141" t="s">
        <v>3</v>
      </c>
      <c r="DE141" t="s">
        <v>3</v>
      </c>
      <c r="DF141">
        <f t="shared" si="55"/>
        <v>0</v>
      </c>
      <c r="DG141">
        <f t="shared" si="54"/>
        <v>0</v>
      </c>
      <c r="DH141">
        <f t="shared" si="52"/>
        <v>0</v>
      </c>
      <c r="DI141">
        <f t="shared" si="53"/>
        <v>6442.77</v>
      </c>
      <c r="DJ141">
        <f>DI141</f>
        <v>6442.77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ROW(Source!A119)</f>
        <v>119</v>
      </c>
      <c r="B142">
        <v>48211122</v>
      </c>
      <c r="C142">
        <v>48211695</v>
      </c>
      <c r="D142">
        <v>45917261</v>
      </c>
      <c r="E142">
        <v>115</v>
      </c>
      <c r="F142">
        <v>1</v>
      </c>
      <c r="G142">
        <v>1</v>
      </c>
      <c r="H142">
        <v>3</v>
      </c>
      <c r="I142" t="s">
        <v>158</v>
      </c>
      <c r="J142" t="s">
        <v>3</v>
      </c>
      <c r="K142" t="s">
        <v>159</v>
      </c>
      <c r="L142">
        <v>3277935</v>
      </c>
      <c r="N142">
        <v>1013</v>
      </c>
      <c r="O142" t="s">
        <v>160</v>
      </c>
      <c r="P142" t="s">
        <v>160</v>
      </c>
      <c r="Q142">
        <v>1</v>
      </c>
      <c r="W142">
        <v>0</v>
      </c>
      <c r="X142">
        <v>274903907</v>
      </c>
      <c r="Y142">
        <f>AT142</f>
        <v>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2</v>
      </c>
      <c r="AU142" t="s">
        <v>3</v>
      </c>
      <c r="AV142">
        <v>0</v>
      </c>
      <c r="AW142">
        <v>2</v>
      </c>
      <c r="AX142">
        <v>48211699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ROUND(Y142*Source!I119,7)</f>
        <v>0.56000000000000005</v>
      </c>
      <c r="CY142">
        <f>AA142</f>
        <v>0</v>
      </c>
      <c r="CZ142">
        <f>AE142</f>
        <v>0</v>
      </c>
      <c r="DA142">
        <f>AI142</f>
        <v>1</v>
      </c>
      <c r="DB142">
        <f>ROUND(ROUND(AT142*CZ142,2),6)</f>
        <v>0</v>
      </c>
      <c r="DC142">
        <f>ROUND(ROUND(AT142*AG142,2),6)</f>
        <v>0</v>
      </c>
      <c r="DD142" t="s">
        <v>3</v>
      </c>
      <c r="DE142" t="s">
        <v>3</v>
      </c>
      <c r="DF142">
        <f t="shared" si="55"/>
        <v>0</v>
      </c>
      <c r="DG142">
        <f t="shared" si="54"/>
        <v>0</v>
      </c>
      <c r="DH142">
        <f t="shared" si="52"/>
        <v>0</v>
      </c>
      <c r="DI142">
        <f t="shared" si="53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ROW(Source!A122)</f>
        <v>122</v>
      </c>
      <c r="B143">
        <v>48211122</v>
      </c>
      <c r="C143">
        <v>48211702</v>
      </c>
      <c r="D143">
        <v>45910108</v>
      </c>
      <c r="E143">
        <v>115</v>
      </c>
      <c r="F143">
        <v>1</v>
      </c>
      <c r="G143">
        <v>1</v>
      </c>
      <c r="H143">
        <v>1</v>
      </c>
      <c r="I143" t="s">
        <v>525</v>
      </c>
      <c r="J143" t="s">
        <v>3</v>
      </c>
      <c r="K143" t="s">
        <v>526</v>
      </c>
      <c r="L143">
        <v>1191</v>
      </c>
      <c r="N143">
        <v>1013</v>
      </c>
      <c r="O143" t="s">
        <v>400</v>
      </c>
      <c r="P143" t="s">
        <v>400</v>
      </c>
      <c r="Q143">
        <v>1</v>
      </c>
      <c r="W143">
        <v>0</v>
      </c>
      <c r="X143">
        <v>888410196</v>
      </c>
      <c r="Y143">
        <f>AT143</f>
        <v>24</v>
      </c>
      <c r="AA143">
        <v>0</v>
      </c>
      <c r="AB143">
        <v>0</v>
      </c>
      <c r="AC143">
        <v>0</v>
      </c>
      <c r="AD143">
        <v>782.65</v>
      </c>
      <c r="AE143">
        <v>0</v>
      </c>
      <c r="AF143">
        <v>0</v>
      </c>
      <c r="AG143">
        <v>0</v>
      </c>
      <c r="AH143">
        <v>782.65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24</v>
      </c>
      <c r="AU143" t="s">
        <v>3</v>
      </c>
      <c r="AV143">
        <v>1</v>
      </c>
      <c r="AW143">
        <v>2</v>
      </c>
      <c r="AX143">
        <v>48211705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18783.599999999999</v>
      </c>
      <c r="BN143">
        <v>24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18783.599999999999</v>
      </c>
      <c r="BU143">
        <v>24</v>
      </c>
      <c r="BV143">
        <v>0</v>
      </c>
      <c r="BW143">
        <v>1</v>
      </c>
      <c r="CU143">
        <f>ROUND(AT143*Source!I122*AH143*AL143,2)</f>
        <v>1502.69</v>
      </c>
      <c r="CV143">
        <f>ROUND(Y143*Source!I122,7)</f>
        <v>1.92</v>
      </c>
      <c r="CW143">
        <v>0</v>
      </c>
      <c r="CX143">
        <f>ROUND(Y143*Source!I122,7)</f>
        <v>1.92</v>
      </c>
      <c r="CY143">
        <f>AD143</f>
        <v>782.65</v>
      </c>
      <c r="CZ143">
        <f>AH143</f>
        <v>782.65</v>
      </c>
      <c r="DA143">
        <f>AL143</f>
        <v>1</v>
      </c>
      <c r="DB143">
        <f>ROUND(ROUND(AT143*CZ143,2),6)</f>
        <v>18783.599999999999</v>
      </c>
      <c r="DC143">
        <f>ROUND(ROUND(AT143*AG143,2),6)</f>
        <v>0</v>
      </c>
      <c r="DD143" t="s">
        <v>3</v>
      </c>
      <c r="DE143" t="s">
        <v>3</v>
      </c>
      <c r="DF143">
        <f t="shared" si="55"/>
        <v>0</v>
      </c>
      <c r="DG143">
        <f t="shared" si="54"/>
        <v>0</v>
      </c>
      <c r="DH143">
        <f t="shared" si="52"/>
        <v>0</v>
      </c>
      <c r="DI143">
        <f t="shared" si="53"/>
        <v>1502.69</v>
      </c>
      <c r="DJ143">
        <f>DI143</f>
        <v>1502.69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ROW(Source!A122)</f>
        <v>122</v>
      </c>
      <c r="B144">
        <v>48211122</v>
      </c>
      <c r="C144">
        <v>48211702</v>
      </c>
      <c r="D144">
        <v>45917261</v>
      </c>
      <c r="E144">
        <v>115</v>
      </c>
      <c r="F144">
        <v>1</v>
      </c>
      <c r="G144">
        <v>1</v>
      </c>
      <c r="H144">
        <v>3</v>
      </c>
      <c r="I144" t="s">
        <v>158</v>
      </c>
      <c r="J144" t="s">
        <v>3</v>
      </c>
      <c r="K144" t="s">
        <v>159</v>
      </c>
      <c r="L144">
        <v>3277935</v>
      </c>
      <c r="N144">
        <v>1013</v>
      </c>
      <c r="O144" t="s">
        <v>160</v>
      </c>
      <c r="P144" t="s">
        <v>160</v>
      </c>
      <c r="Q144">
        <v>1</v>
      </c>
      <c r="W144">
        <v>0</v>
      </c>
      <c r="X144">
        <v>274903907</v>
      </c>
      <c r="Y144">
        <f>AT144</f>
        <v>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2</v>
      </c>
      <c r="AU144" t="s">
        <v>3</v>
      </c>
      <c r="AV144">
        <v>0</v>
      </c>
      <c r="AW144">
        <v>2</v>
      </c>
      <c r="AX144">
        <v>48211706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ROUND(Y144*Source!I122,7)</f>
        <v>0.16</v>
      </c>
      <c r="CY144">
        <f>AA144</f>
        <v>0</v>
      </c>
      <c r="CZ144">
        <f>AE144</f>
        <v>0</v>
      </c>
      <c r="DA144">
        <f>AI144</f>
        <v>1</v>
      </c>
      <c r="DB144">
        <f>ROUND(ROUND(AT144*CZ144,2),6)</f>
        <v>0</v>
      </c>
      <c r="DC144">
        <f>ROUND(ROUND(AT144*AG144,2),6)</f>
        <v>0</v>
      </c>
      <c r="DD144" t="s">
        <v>3</v>
      </c>
      <c r="DE144" t="s">
        <v>3</v>
      </c>
      <c r="DF144">
        <f t="shared" si="55"/>
        <v>0</v>
      </c>
      <c r="DG144">
        <f t="shared" si="54"/>
        <v>0</v>
      </c>
      <c r="DH144">
        <f t="shared" si="52"/>
        <v>0</v>
      </c>
      <c r="DI144">
        <f t="shared" si="53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ROW(Source!A124)</f>
        <v>124</v>
      </c>
      <c r="B145">
        <v>48211122</v>
      </c>
      <c r="C145">
        <v>48211708</v>
      </c>
      <c r="D145">
        <v>45910108</v>
      </c>
      <c r="E145">
        <v>115</v>
      </c>
      <c r="F145">
        <v>1</v>
      </c>
      <c r="G145">
        <v>1</v>
      </c>
      <c r="H145">
        <v>1</v>
      </c>
      <c r="I145" t="s">
        <v>525</v>
      </c>
      <c r="J145" t="s">
        <v>3</v>
      </c>
      <c r="K145" t="s">
        <v>526</v>
      </c>
      <c r="L145">
        <v>1191</v>
      </c>
      <c r="N145">
        <v>1013</v>
      </c>
      <c r="O145" t="s">
        <v>400</v>
      </c>
      <c r="P145" t="s">
        <v>400</v>
      </c>
      <c r="Q145">
        <v>1</v>
      </c>
      <c r="W145">
        <v>0</v>
      </c>
      <c r="X145">
        <v>888410196</v>
      </c>
      <c r="Y145">
        <f>(AT145*ROUND(24,7))</f>
        <v>50.400000000000006</v>
      </c>
      <c r="AA145">
        <v>0</v>
      </c>
      <c r="AB145">
        <v>0</v>
      </c>
      <c r="AC145">
        <v>0</v>
      </c>
      <c r="AD145">
        <v>782.65</v>
      </c>
      <c r="AE145">
        <v>0</v>
      </c>
      <c r="AF145">
        <v>0</v>
      </c>
      <c r="AG145">
        <v>0</v>
      </c>
      <c r="AH145">
        <v>782.65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2.1</v>
      </c>
      <c r="AU145" t="s">
        <v>307</v>
      </c>
      <c r="AV145">
        <v>1</v>
      </c>
      <c r="AW145">
        <v>2</v>
      </c>
      <c r="AX145">
        <v>48211711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1643.5650000000001</v>
      </c>
      <c r="BN145">
        <v>2.1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39445.560000000005</v>
      </c>
      <c r="BU145">
        <v>50.400000000000006</v>
      </c>
      <c r="BV145">
        <v>0</v>
      </c>
      <c r="BW145">
        <v>1</v>
      </c>
      <c r="CU145">
        <f>ROUND(AT145*Source!I124*AH145*AL145,2)</f>
        <v>131.49</v>
      </c>
      <c r="CV145">
        <f>ROUND(Y145*Source!I124,7)</f>
        <v>4.032</v>
      </c>
      <c r="CW145">
        <v>0</v>
      </c>
      <c r="CX145">
        <f>ROUND(Y145*Source!I124,7)</f>
        <v>4.032</v>
      </c>
      <c r="CY145">
        <f>AD145</f>
        <v>782.65</v>
      </c>
      <c r="CZ145">
        <f>AH145</f>
        <v>782.65</v>
      </c>
      <c r="DA145">
        <f>AL145</f>
        <v>1</v>
      </c>
      <c r="DB145">
        <f>ROUND((ROUND(AT145*CZ145,2)*ROUND(24,7)),6)</f>
        <v>39445.68</v>
      </c>
      <c r="DC145">
        <f>ROUND((ROUND(AT145*AG145,2)*ROUND(24,7)),6)</f>
        <v>0</v>
      </c>
      <c r="DD145" t="s">
        <v>3</v>
      </c>
      <c r="DE145" t="s">
        <v>3</v>
      </c>
      <c r="DF145">
        <f t="shared" si="55"/>
        <v>0</v>
      </c>
      <c r="DG145">
        <f t="shared" si="54"/>
        <v>0</v>
      </c>
      <c r="DH145">
        <f t="shared" si="52"/>
        <v>0</v>
      </c>
      <c r="DI145">
        <f t="shared" si="53"/>
        <v>3155.64</v>
      </c>
      <c r="DJ145">
        <f>DI145</f>
        <v>3155.64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ROW(Source!A124)</f>
        <v>124</v>
      </c>
      <c r="B146">
        <v>48211122</v>
      </c>
      <c r="C146">
        <v>48211708</v>
      </c>
      <c r="D146">
        <v>45917261</v>
      </c>
      <c r="E146">
        <v>115</v>
      </c>
      <c r="F146">
        <v>1</v>
      </c>
      <c r="G146">
        <v>1</v>
      </c>
      <c r="H146">
        <v>3</v>
      </c>
      <c r="I146" t="s">
        <v>158</v>
      </c>
      <c r="J146" t="s">
        <v>3</v>
      </c>
      <c r="K146" t="s">
        <v>159</v>
      </c>
      <c r="L146">
        <v>3277935</v>
      </c>
      <c r="N146">
        <v>1013</v>
      </c>
      <c r="O146" t="s">
        <v>160</v>
      </c>
      <c r="P146" t="s">
        <v>160</v>
      </c>
      <c r="Q146">
        <v>1</v>
      </c>
      <c r="W146">
        <v>0</v>
      </c>
      <c r="X146">
        <v>274903907</v>
      </c>
      <c r="Y146">
        <f>AT146</f>
        <v>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3</v>
      </c>
      <c r="AT146">
        <v>2</v>
      </c>
      <c r="AU146" t="s">
        <v>3</v>
      </c>
      <c r="AV146">
        <v>0</v>
      </c>
      <c r="AW146">
        <v>2</v>
      </c>
      <c r="AX146">
        <v>48211712</v>
      </c>
      <c r="AY146">
        <v>1</v>
      </c>
      <c r="AZ146">
        <v>2048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ROUND(Y146*Source!I124,7)</f>
        <v>0.16</v>
      </c>
      <c r="CY146">
        <f>AA146</f>
        <v>0</v>
      </c>
      <c r="CZ146">
        <f>AE146</f>
        <v>0</v>
      </c>
      <c r="DA146">
        <f>AI146</f>
        <v>1</v>
      </c>
      <c r="DB146">
        <f>ROUND(ROUND(AT146*CZ146,2),6)</f>
        <v>0</v>
      </c>
      <c r="DC146">
        <f>ROUND(ROUND(AT146*AG146,2),6)</f>
        <v>0</v>
      </c>
      <c r="DD146" t="s">
        <v>3</v>
      </c>
      <c r="DE146" t="s">
        <v>3</v>
      </c>
      <c r="DF146">
        <f t="shared" si="55"/>
        <v>0</v>
      </c>
      <c r="DG146">
        <f t="shared" si="54"/>
        <v>0</v>
      </c>
      <c r="DH146">
        <f t="shared" si="52"/>
        <v>0</v>
      </c>
      <c r="DI146">
        <f t="shared" si="53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ROW(Source!A127)</f>
        <v>127</v>
      </c>
      <c r="B147">
        <v>48211122</v>
      </c>
      <c r="C147">
        <v>48211715</v>
      </c>
      <c r="D147">
        <v>45910108</v>
      </c>
      <c r="E147">
        <v>115</v>
      </c>
      <c r="F147">
        <v>1</v>
      </c>
      <c r="G147">
        <v>1</v>
      </c>
      <c r="H147">
        <v>1</v>
      </c>
      <c r="I147" t="s">
        <v>525</v>
      </c>
      <c r="J147" t="s">
        <v>3</v>
      </c>
      <c r="K147" t="s">
        <v>526</v>
      </c>
      <c r="L147">
        <v>1191</v>
      </c>
      <c r="N147">
        <v>1013</v>
      </c>
      <c r="O147" t="s">
        <v>400</v>
      </c>
      <c r="P147" t="s">
        <v>400</v>
      </c>
      <c r="Q147">
        <v>1</v>
      </c>
      <c r="W147">
        <v>0</v>
      </c>
      <c r="X147">
        <v>888410196</v>
      </c>
      <c r="Y147">
        <f>AT147</f>
        <v>24</v>
      </c>
      <c r="AA147">
        <v>0</v>
      </c>
      <c r="AB147">
        <v>0</v>
      </c>
      <c r="AC147">
        <v>0</v>
      </c>
      <c r="AD147">
        <v>782.65</v>
      </c>
      <c r="AE147">
        <v>0</v>
      </c>
      <c r="AF147">
        <v>0</v>
      </c>
      <c r="AG147">
        <v>0</v>
      </c>
      <c r="AH147">
        <v>782.65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24</v>
      </c>
      <c r="AU147" t="s">
        <v>3</v>
      </c>
      <c r="AV147">
        <v>1</v>
      </c>
      <c r="AW147">
        <v>2</v>
      </c>
      <c r="AX147">
        <v>48211718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18783.599999999999</v>
      </c>
      <c r="BN147">
        <v>24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18783.599999999999</v>
      </c>
      <c r="BU147">
        <v>24</v>
      </c>
      <c r="BV147">
        <v>0</v>
      </c>
      <c r="BW147">
        <v>1</v>
      </c>
      <c r="CU147">
        <f>ROUND(AT147*Source!I127*AH147*AL147,2)</f>
        <v>19159.27</v>
      </c>
      <c r="CV147">
        <f>ROUND(Y147*Source!I127,7)</f>
        <v>24.48</v>
      </c>
      <c r="CW147">
        <v>0</v>
      </c>
      <c r="CX147">
        <f>ROUND(Y147*Source!I127,7)</f>
        <v>24.48</v>
      </c>
      <c r="CY147">
        <f>AD147</f>
        <v>782.65</v>
      </c>
      <c r="CZ147">
        <f>AH147</f>
        <v>782.65</v>
      </c>
      <c r="DA147">
        <f>AL147</f>
        <v>1</v>
      </c>
      <c r="DB147">
        <f>ROUND(ROUND(AT147*CZ147,2),6)</f>
        <v>18783.599999999999</v>
      </c>
      <c r="DC147">
        <f>ROUND(ROUND(AT147*AG147,2),6)</f>
        <v>0</v>
      </c>
      <c r="DD147" t="s">
        <v>3</v>
      </c>
      <c r="DE147" t="s">
        <v>3</v>
      </c>
      <c r="DF147">
        <f t="shared" si="55"/>
        <v>0</v>
      </c>
      <c r="DG147">
        <f t="shared" si="54"/>
        <v>0</v>
      </c>
      <c r="DH147">
        <f t="shared" si="52"/>
        <v>0</v>
      </c>
      <c r="DI147">
        <f t="shared" si="53"/>
        <v>19159.27</v>
      </c>
      <c r="DJ147">
        <f>DI147</f>
        <v>19159.27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ROW(Source!A127)</f>
        <v>127</v>
      </c>
      <c r="B148">
        <v>48211122</v>
      </c>
      <c r="C148">
        <v>48211715</v>
      </c>
      <c r="D148">
        <v>45917261</v>
      </c>
      <c r="E148">
        <v>115</v>
      </c>
      <c r="F148">
        <v>1</v>
      </c>
      <c r="G148">
        <v>1</v>
      </c>
      <c r="H148">
        <v>3</v>
      </c>
      <c r="I148" t="s">
        <v>158</v>
      </c>
      <c r="J148" t="s">
        <v>3</v>
      </c>
      <c r="K148" t="s">
        <v>159</v>
      </c>
      <c r="L148">
        <v>3277935</v>
      </c>
      <c r="N148">
        <v>1013</v>
      </c>
      <c r="O148" t="s">
        <v>160</v>
      </c>
      <c r="P148" t="s">
        <v>160</v>
      </c>
      <c r="Q148">
        <v>1</v>
      </c>
      <c r="W148">
        <v>0</v>
      </c>
      <c r="X148">
        <v>274903907</v>
      </c>
      <c r="Y148">
        <f>AT148</f>
        <v>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3</v>
      </c>
      <c r="AT148">
        <v>2</v>
      </c>
      <c r="AU148" t="s">
        <v>3</v>
      </c>
      <c r="AV148">
        <v>0</v>
      </c>
      <c r="AW148">
        <v>2</v>
      </c>
      <c r="AX148">
        <v>48211719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ROUND(Y148*Source!I127,7)</f>
        <v>2.04</v>
      </c>
      <c r="CY148">
        <f>AA148</f>
        <v>0</v>
      </c>
      <c r="CZ148">
        <f>AE148</f>
        <v>0</v>
      </c>
      <c r="DA148">
        <f>AI148</f>
        <v>1</v>
      </c>
      <c r="DB148">
        <f>ROUND(ROUND(AT148*CZ148,2),6)</f>
        <v>0</v>
      </c>
      <c r="DC148">
        <f>ROUND(ROUND(AT148*AG148,2),6)</f>
        <v>0</v>
      </c>
      <c r="DD148" t="s">
        <v>3</v>
      </c>
      <c r="DE148" t="s">
        <v>3</v>
      </c>
      <c r="DF148">
        <f t="shared" si="55"/>
        <v>0</v>
      </c>
      <c r="DG148">
        <f t="shared" si="54"/>
        <v>0</v>
      </c>
      <c r="DH148">
        <f t="shared" si="52"/>
        <v>0</v>
      </c>
      <c r="DI148">
        <f t="shared" si="53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ROW(Source!A129)</f>
        <v>129</v>
      </c>
      <c r="B149">
        <v>48211122</v>
      </c>
      <c r="C149">
        <v>48211721</v>
      </c>
      <c r="D149">
        <v>45910108</v>
      </c>
      <c r="E149">
        <v>115</v>
      </c>
      <c r="F149">
        <v>1</v>
      </c>
      <c r="G149">
        <v>1</v>
      </c>
      <c r="H149">
        <v>1</v>
      </c>
      <c r="I149" t="s">
        <v>525</v>
      </c>
      <c r="J149" t="s">
        <v>3</v>
      </c>
      <c r="K149" t="s">
        <v>526</v>
      </c>
      <c r="L149">
        <v>1191</v>
      </c>
      <c r="N149">
        <v>1013</v>
      </c>
      <c r="O149" t="s">
        <v>400</v>
      </c>
      <c r="P149" t="s">
        <v>400</v>
      </c>
      <c r="Q149">
        <v>1</v>
      </c>
      <c r="W149">
        <v>0</v>
      </c>
      <c r="X149">
        <v>888410196</v>
      </c>
      <c r="Y149">
        <f>(AT149*ROUND(44,7))</f>
        <v>92.4</v>
      </c>
      <c r="AA149">
        <v>0</v>
      </c>
      <c r="AB149">
        <v>0</v>
      </c>
      <c r="AC149">
        <v>0</v>
      </c>
      <c r="AD149">
        <v>782.65</v>
      </c>
      <c r="AE149">
        <v>0</v>
      </c>
      <c r="AF149">
        <v>0</v>
      </c>
      <c r="AG149">
        <v>0</v>
      </c>
      <c r="AH149">
        <v>782.65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2.1</v>
      </c>
      <c r="AU149" t="s">
        <v>316</v>
      </c>
      <c r="AV149">
        <v>1</v>
      </c>
      <c r="AW149">
        <v>2</v>
      </c>
      <c r="AX149">
        <v>48211724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1643.5650000000001</v>
      </c>
      <c r="BN149">
        <v>2.1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72316.86</v>
      </c>
      <c r="BU149">
        <v>92.4</v>
      </c>
      <c r="BV149">
        <v>0</v>
      </c>
      <c r="BW149">
        <v>1</v>
      </c>
      <c r="CU149">
        <f>ROUND(AT149*Source!I129*AH149*AL149,2)</f>
        <v>1676.44</v>
      </c>
      <c r="CV149">
        <f>ROUND(Y149*Source!I129,7)</f>
        <v>94.248000000000005</v>
      </c>
      <c r="CW149">
        <v>0</v>
      </c>
      <c r="CX149">
        <f>ROUND(Y149*Source!I129,7)</f>
        <v>94.248000000000005</v>
      </c>
      <c r="CY149">
        <f>AD149</f>
        <v>782.65</v>
      </c>
      <c r="CZ149">
        <f>AH149</f>
        <v>782.65</v>
      </c>
      <c r="DA149">
        <f>AL149</f>
        <v>1</v>
      </c>
      <c r="DB149">
        <f>ROUND((ROUND(AT149*CZ149,2)*ROUND(44,7)),6)</f>
        <v>72317.08</v>
      </c>
      <c r="DC149">
        <f>ROUND((ROUND(AT149*AG149,2)*ROUND(44,7)),6)</f>
        <v>0</v>
      </c>
      <c r="DD149" t="s">
        <v>3</v>
      </c>
      <c r="DE149" t="s">
        <v>3</v>
      </c>
      <c r="DF149">
        <f t="shared" si="55"/>
        <v>0</v>
      </c>
      <c r="DG149">
        <f t="shared" si="54"/>
        <v>0</v>
      </c>
      <c r="DH149">
        <f t="shared" si="52"/>
        <v>0</v>
      </c>
      <c r="DI149">
        <f t="shared" si="53"/>
        <v>73763.199999999997</v>
      </c>
      <c r="DJ149">
        <f>DI149</f>
        <v>73763.199999999997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ROW(Source!A129)</f>
        <v>129</v>
      </c>
      <c r="B150">
        <v>48211122</v>
      </c>
      <c r="C150">
        <v>48211721</v>
      </c>
      <c r="D150">
        <v>45917261</v>
      </c>
      <c r="E150">
        <v>115</v>
      </c>
      <c r="F150">
        <v>1</v>
      </c>
      <c r="G150">
        <v>1</v>
      </c>
      <c r="H150">
        <v>3</v>
      </c>
      <c r="I150" t="s">
        <v>158</v>
      </c>
      <c r="J150" t="s">
        <v>3</v>
      </c>
      <c r="K150" t="s">
        <v>159</v>
      </c>
      <c r="L150">
        <v>3277935</v>
      </c>
      <c r="N150">
        <v>1013</v>
      </c>
      <c r="O150" t="s">
        <v>160</v>
      </c>
      <c r="P150" t="s">
        <v>160</v>
      </c>
      <c r="Q150">
        <v>1</v>
      </c>
      <c r="W150">
        <v>0</v>
      </c>
      <c r="X150">
        <v>274903907</v>
      </c>
      <c r="Y150">
        <f>AT150</f>
        <v>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 t="s">
        <v>3</v>
      </c>
      <c r="AT150">
        <v>2</v>
      </c>
      <c r="AU150" t="s">
        <v>3</v>
      </c>
      <c r="AV150">
        <v>0</v>
      </c>
      <c r="AW150">
        <v>2</v>
      </c>
      <c r="AX150">
        <v>48211725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ROUND(Y150*Source!I129,7)</f>
        <v>2.04</v>
      </c>
      <c r="CY150">
        <f>AA150</f>
        <v>0</v>
      </c>
      <c r="CZ150">
        <f>AE150</f>
        <v>0</v>
      </c>
      <c r="DA150">
        <f>AI150</f>
        <v>1</v>
      </c>
      <c r="DB150">
        <f>ROUND(ROUND(AT150*CZ150,2),6)</f>
        <v>0</v>
      </c>
      <c r="DC150">
        <f>ROUND(ROUND(AT150*AG150,2),6)</f>
        <v>0</v>
      </c>
      <c r="DD150" t="s">
        <v>3</v>
      </c>
      <c r="DE150" t="s">
        <v>3</v>
      </c>
      <c r="DF150">
        <f t="shared" si="55"/>
        <v>0</v>
      </c>
      <c r="DG150">
        <f t="shared" si="54"/>
        <v>0</v>
      </c>
      <c r="DH150">
        <f t="shared" si="52"/>
        <v>0</v>
      </c>
      <c r="DI150">
        <f t="shared" si="53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48211371</v>
      </c>
      <c r="C1">
        <v>48211359</v>
      </c>
      <c r="D1">
        <v>45910116</v>
      </c>
      <c r="E1">
        <v>115</v>
      </c>
      <c r="F1">
        <v>1</v>
      </c>
      <c r="G1">
        <v>1</v>
      </c>
      <c r="H1">
        <v>1</v>
      </c>
      <c r="I1" t="s">
        <v>398</v>
      </c>
      <c r="J1" t="s">
        <v>3</v>
      </c>
      <c r="K1" t="s">
        <v>527</v>
      </c>
      <c r="L1">
        <v>1191</v>
      </c>
      <c r="N1">
        <v>1013</v>
      </c>
      <c r="O1" t="s">
        <v>400</v>
      </c>
      <c r="P1" t="s">
        <v>400</v>
      </c>
      <c r="Q1">
        <v>1</v>
      </c>
      <c r="X1">
        <v>6.18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6.18</v>
      </c>
      <c r="AH1">
        <v>2</v>
      </c>
      <c r="AI1">
        <v>48211360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48211372</v>
      </c>
      <c r="C2">
        <v>48211359</v>
      </c>
      <c r="D2">
        <v>45910359</v>
      </c>
      <c r="E2">
        <v>115</v>
      </c>
      <c r="F2">
        <v>1</v>
      </c>
      <c r="G2">
        <v>1</v>
      </c>
      <c r="H2">
        <v>1</v>
      </c>
      <c r="I2" t="s">
        <v>401</v>
      </c>
      <c r="J2" t="s">
        <v>3</v>
      </c>
      <c r="K2" t="s">
        <v>402</v>
      </c>
      <c r="L2">
        <v>1191</v>
      </c>
      <c r="N2">
        <v>1013</v>
      </c>
      <c r="O2" t="s">
        <v>400</v>
      </c>
      <c r="P2" t="s">
        <v>400</v>
      </c>
      <c r="Q2">
        <v>1</v>
      </c>
      <c r="X2">
        <v>1.84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1.84</v>
      </c>
      <c r="AH2">
        <v>2</v>
      </c>
      <c r="AI2">
        <v>48211361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48211373</v>
      </c>
      <c r="C3">
        <v>48211359</v>
      </c>
      <c r="D3">
        <v>46128463</v>
      </c>
      <c r="E3">
        <v>1</v>
      </c>
      <c r="F3">
        <v>1</v>
      </c>
      <c r="G3">
        <v>1</v>
      </c>
      <c r="H3">
        <v>2</v>
      </c>
      <c r="I3" t="s">
        <v>403</v>
      </c>
      <c r="J3" t="s">
        <v>404</v>
      </c>
      <c r="K3" t="s">
        <v>405</v>
      </c>
      <c r="L3">
        <v>1368</v>
      </c>
      <c r="N3">
        <v>1011</v>
      </c>
      <c r="O3" t="s">
        <v>406</v>
      </c>
      <c r="P3" t="s">
        <v>406</v>
      </c>
      <c r="Q3">
        <v>1</v>
      </c>
      <c r="X3">
        <v>0.92</v>
      </c>
      <c r="Y3">
        <v>0</v>
      </c>
      <c r="Z3">
        <v>1167.7</v>
      </c>
      <c r="AA3">
        <v>451.93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0.92</v>
      </c>
      <c r="AH3">
        <v>2</v>
      </c>
      <c r="AI3">
        <v>48211362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48211374</v>
      </c>
      <c r="C4">
        <v>48211359</v>
      </c>
      <c r="D4">
        <v>46129773</v>
      </c>
      <c r="E4">
        <v>1</v>
      </c>
      <c r="F4">
        <v>1</v>
      </c>
      <c r="G4">
        <v>1</v>
      </c>
      <c r="H4">
        <v>2</v>
      </c>
      <c r="I4" t="s">
        <v>408</v>
      </c>
      <c r="J4" t="s">
        <v>409</v>
      </c>
      <c r="K4" t="s">
        <v>410</v>
      </c>
      <c r="L4">
        <v>1368</v>
      </c>
      <c r="N4">
        <v>1011</v>
      </c>
      <c r="O4" t="s">
        <v>406</v>
      </c>
      <c r="P4" t="s">
        <v>406</v>
      </c>
      <c r="Q4">
        <v>1</v>
      </c>
      <c r="X4">
        <v>0.92</v>
      </c>
      <c r="Y4">
        <v>0</v>
      </c>
      <c r="Z4">
        <v>477.92</v>
      </c>
      <c r="AA4">
        <v>336.43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0.92</v>
      </c>
      <c r="AH4">
        <v>2</v>
      </c>
      <c r="AI4">
        <v>48211363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48211375</v>
      </c>
      <c r="C5">
        <v>48211359</v>
      </c>
      <c r="D5">
        <v>46130058</v>
      </c>
      <c r="E5">
        <v>1</v>
      </c>
      <c r="F5">
        <v>1</v>
      </c>
      <c r="G5">
        <v>1</v>
      </c>
      <c r="H5">
        <v>2</v>
      </c>
      <c r="I5" t="s">
        <v>412</v>
      </c>
      <c r="J5" t="s">
        <v>413</v>
      </c>
      <c r="K5" t="s">
        <v>414</v>
      </c>
      <c r="L5">
        <v>1368</v>
      </c>
      <c r="N5">
        <v>1011</v>
      </c>
      <c r="O5" t="s">
        <v>406</v>
      </c>
      <c r="P5" t="s">
        <v>406</v>
      </c>
      <c r="Q5">
        <v>1</v>
      </c>
      <c r="X5">
        <v>2.3199999999999998</v>
      </c>
      <c r="Y5">
        <v>0</v>
      </c>
      <c r="Z5">
        <v>24.46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2.3199999999999998</v>
      </c>
      <c r="AH5">
        <v>2</v>
      </c>
      <c r="AI5">
        <v>48211364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48211376</v>
      </c>
      <c r="C6">
        <v>48211359</v>
      </c>
      <c r="D6">
        <v>46045500</v>
      </c>
      <c r="E6">
        <v>1</v>
      </c>
      <c r="F6">
        <v>1</v>
      </c>
      <c r="G6">
        <v>1</v>
      </c>
      <c r="H6">
        <v>3</v>
      </c>
      <c r="I6" t="s">
        <v>415</v>
      </c>
      <c r="J6" t="s">
        <v>416</v>
      </c>
      <c r="K6" t="s">
        <v>417</v>
      </c>
      <c r="L6">
        <v>1346</v>
      </c>
      <c r="N6">
        <v>1009</v>
      </c>
      <c r="O6" t="s">
        <v>250</v>
      </c>
      <c r="P6" t="s">
        <v>250</v>
      </c>
      <c r="Q6">
        <v>1</v>
      </c>
      <c r="X6">
        <v>0.2</v>
      </c>
      <c r="Y6">
        <v>155.63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</v>
      </c>
      <c r="AH6">
        <v>2</v>
      </c>
      <c r="AI6">
        <v>48211365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48211377</v>
      </c>
      <c r="C7">
        <v>48211359</v>
      </c>
      <c r="D7">
        <v>46046881</v>
      </c>
      <c r="E7">
        <v>1</v>
      </c>
      <c r="F7">
        <v>1</v>
      </c>
      <c r="G7">
        <v>1</v>
      </c>
      <c r="H7">
        <v>3</v>
      </c>
      <c r="I7" t="s">
        <v>418</v>
      </c>
      <c r="J7" t="s">
        <v>419</v>
      </c>
      <c r="K7" t="s">
        <v>420</v>
      </c>
      <c r="L7">
        <v>1346</v>
      </c>
      <c r="N7">
        <v>1009</v>
      </c>
      <c r="O7" t="s">
        <v>250</v>
      </c>
      <c r="P7" t="s">
        <v>250</v>
      </c>
      <c r="Q7">
        <v>1</v>
      </c>
      <c r="X7">
        <v>0.51</v>
      </c>
      <c r="Y7">
        <v>174.93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0.51</v>
      </c>
      <c r="AH7">
        <v>2</v>
      </c>
      <c r="AI7">
        <v>48211366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48211378</v>
      </c>
      <c r="C8">
        <v>48211359</v>
      </c>
      <c r="D8">
        <v>46060200</v>
      </c>
      <c r="E8">
        <v>1</v>
      </c>
      <c r="F8">
        <v>1</v>
      </c>
      <c r="G8">
        <v>1</v>
      </c>
      <c r="H8">
        <v>3</v>
      </c>
      <c r="I8" t="s">
        <v>421</v>
      </c>
      <c r="J8" t="s">
        <v>422</v>
      </c>
      <c r="K8" t="s">
        <v>423</v>
      </c>
      <c r="L8">
        <v>1348</v>
      </c>
      <c r="N8">
        <v>1009</v>
      </c>
      <c r="O8" t="s">
        <v>424</v>
      </c>
      <c r="P8" t="s">
        <v>424</v>
      </c>
      <c r="Q8">
        <v>1000</v>
      </c>
      <c r="X8">
        <v>4.0000000000000002E-4</v>
      </c>
      <c r="Y8">
        <v>70310.45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4.0000000000000002E-4</v>
      </c>
      <c r="AH8">
        <v>2</v>
      </c>
      <c r="AI8">
        <v>48211367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48211379</v>
      </c>
      <c r="C9">
        <v>48211359</v>
      </c>
      <c r="D9">
        <v>46077891</v>
      </c>
      <c r="E9">
        <v>1</v>
      </c>
      <c r="F9">
        <v>1</v>
      </c>
      <c r="G9">
        <v>1</v>
      </c>
      <c r="H9">
        <v>3</v>
      </c>
      <c r="I9" t="s">
        <v>425</v>
      </c>
      <c r="J9" t="s">
        <v>426</v>
      </c>
      <c r="K9" t="s">
        <v>427</v>
      </c>
      <c r="L9">
        <v>1346</v>
      </c>
      <c r="N9">
        <v>1009</v>
      </c>
      <c r="O9" t="s">
        <v>250</v>
      </c>
      <c r="P9" t="s">
        <v>250</v>
      </c>
      <c r="Q9">
        <v>1</v>
      </c>
      <c r="X9">
        <v>0.15</v>
      </c>
      <c r="Y9">
        <v>79.88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0.15</v>
      </c>
      <c r="AH9">
        <v>2</v>
      </c>
      <c r="AI9">
        <v>48211368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48211380</v>
      </c>
      <c r="C10">
        <v>48211359</v>
      </c>
      <c r="D10">
        <v>46089969</v>
      </c>
      <c r="E10">
        <v>1</v>
      </c>
      <c r="F10">
        <v>1</v>
      </c>
      <c r="G10">
        <v>1</v>
      </c>
      <c r="H10">
        <v>3</v>
      </c>
      <c r="I10" t="s">
        <v>428</v>
      </c>
      <c r="J10" t="s">
        <v>429</v>
      </c>
      <c r="K10" t="s">
        <v>430</v>
      </c>
      <c r="L10">
        <v>1455</v>
      </c>
      <c r="N10">
        <v>1013</v>
      </c>
      <c r="O10" t="s">
        <v>182</v>
      </c>
      <c r="P10" t="s">
        <v>182</v>
      </c>
      <c r="Q10">
        <v>1</v>
      </c>
      <c r="X10">
        <v>0.1</v>
      </c>
      <c r="Y10">
        <v>944.69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</v>
      </c>
      <c r="AH10">
        <v>2</v>
      </c>
      <c r="AI10">
        <v>48211369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48211381</v>
      </c>
      <c r="C11">
        <v>48211359</v>
      </c>
      <c r="D11">
        <v>45917261</v>
      </c>
      <c r="E11">
        <v>115</v>
      </c>
      <c r="F11">
        <v>1</v>
      </c>
      <c r="G11">
        <v>1</v>
      </c>
      <c r="H11">
        <v>3</v>
      </c>
      <c r="I11" t="s">
        <v>158</v>
      </c>
      <c r="J11" t="s">
        <v>3</v>
      </c>
      <c r="K11" t="s">
        <v>159</v>
      </c>
      <c r="L11">
        <v>3277935</v>
      </c>
      <c r="N11">
        <v>1013</v>
      </c>
      <c r="O11" t="s">
        <v>160</v>
      </c>
      <c r="P11" t="s">
        <v>160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2</v>
      </c>
      <c r="AH11">
        <v>2</v>
      </c>
      <c r="AI11">
        <v>48211370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48211394</v>
      </c>
      <c r="C12">
        <v>48211382</v>
      </c>
      <c r="D12">
        <v>45910116</v>
      </c>
      <c r="E12">
        <v>115</v>
      </c>
      <c r="F12">
        <v>1</v>
      </c>
      <c r="G12">
        <v>1</v>
      </c>
      <c r="H12">
        <v>1</v>
      </c>
      <c r="I12" t="s">
        <v>398</v>
      </c>
      <c r="J12" t="s">
        <v>3</v>
      </c>
      <c r="K12" t="s">
        <v>527</v>
      </c>
      <c r="L12">
        <v>1191</v>
      </c>
      <c r="N12">
        <v>1013</v>
      </c>
      <c r="O12" t="s">
        <v>400</v>
      </c>
      <c r="P12" t="s">
        <v>400</v>
      </c>
      <c r="Q12">
        <v>1</v>
      </c>
      <c r="X12">
        <v>5.15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5.15</v>
      </c>
      <c r="AH12">
        <v>2</v>
      </c>
      <c r="AI12">
        <v>48211383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48211395</v>
      </c>
      <c r="C13">
        <v>48211382</v>
      </c>
      <c r="D13">
        <v>45910359</v>
      </c>
      <c r="E13">
        <v>115</v>
      </c>
      <c r="F13">
        <v>1</v>
      </c>
      <c r="G13">
        <v>1</v>
      </c>
      <c r="H13">
        <v>1</v>
      </c>
      <c r="I13" t="s">
        <v>401</v>
      </c>
      <c r="J13" t="s">
        <v>3</v>
      </c>
      <c r="K13" t="s">
        <v>402</v>
      </c>
      <c r="L13">
        <v>1191</v>
      </c>
      <c r="N13">
        <v>1013</v>
      </c>
      <c r="O13" t="s">
        <v>400</v>
      </c>
      <c r="P13" t="s">
        <v>400</v>
      </c>
      <c r="Q13">
        <v>1</v>
      </c>
      <c r="X13">
        <v>1.54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1.54</v>
      </c>
      <c r="AH13">
        <v>2</v>
      </c>
      <c r="AI13">
        <v>48211384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48211396</v>
      </c>
      <c r="C14">
        <v>48211382</v>
      </c>
      <c r="D14">
        <v>46128463</v>
      </c>
      <c r="E14">
        <v>1</v>
      </c>
      <c r="F14">
        <v>1</v>
      </c>
      <c r="G14">
        <v>1</v>
      </c>
      <c r="H14">
        <v>2</v>
      </c>
      <c r="I14" t="s">
        <v>403</v>
      </c>
      <c r="J14" t="s">
        <v>404</v>
      </c>
      <c r="K14" t="s">
        <v>405</v>
      </c>
      <c r="L14">
        <v>1368</v>
      </c>
      <c r="N14">
        <v>1011</v>
      </c>
      <c r="O14" t="s">
        <v>406</v>
      </c>
      <c r="P14" t="s">
        <v>406</v>
      </c>
      <c r="Q14">
        <v>1</v>
      </c>
      <c r="X14">
        <v>0.77</v>
      </c>
      <c r="Y14">
        <v>0</v>
      </c>
      <c r="Z14">
        <v>1167.7</v>
      </c>
      <c r="AA14">
        <v>451.93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0.77</v>
      </c>
      <c r="AH14">
        <v>2</v>
      </c>
      <c r="AI14">
        <v>48211385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48211397</v>
      </c>
      <c r="C15">
        <v>48211382</v>
      </c>
      <c r="D15">
        <v>46129773</v>
      </c>
      <c r="E15">
        <v>1</v>
      </c>
      <c r="F15">
        <v>1</v>
      </c>
      <c r="G15">
        <v>1</v>
      </c>
      <c r="H15">
        <v>2</v>
      </c>
      <c r="I15" t="s">
        <v>408</v>
      </c>
      <c r="J15" t="s">
        <v>409</v>
      </c>
      <c r="K15" t="s">
        <v>410</v>
      </c>
      <c r="L15">
        <v>1368</v>
      </c>
      <c r="N15">
        <v>1011</v>
      </c>
      <c r="O15" t="s">
        <v>406</v>
      </c>
      <c r="P15" t="s">
        <v>406</v>
      </c>
      <c r="Q15">
        <v>1</v>
      </c>
      <c r="X15">
        <v>0.77</v>
      </c>
      <c r="Y15">
        <v>0</v>
      </c>
      <c r="Z15">
        <v>477.92</v>
      </c>
      <c r="AA15">
        <v>336.43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0.77</v>
      </c>
      <c r="AH15">
        <v>2</v>
      </c>
      <c r="AI15">
        <v>48211386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48211398</v>
      </c>
      <c r="C16">
        <v>48211382</v>
      </c>
      <c r="D16">
        <v>46130058</v>
      </c>
      <c r="E16">
        <v>1</v>
      </c>
      <c r="F16">
        <v>1</v>
      </c>
      <c r="G16">
        <v>1</v>
      </c>
      <c r="H16">
        <v>2</v>
      </c>
      <c r="I16" t="s">
        <v>412</v>
      </c>
      <c r="J16" t="s">
        <v>413</v>
      </c>
      <c r="K16" t="s">
        <v>414</v>
      </c>
      <c r="L16">
        <v>1368</v>
      </c>
      <c r="N16">
        <v>1011</v>
      </c>
      <c r="O16" t="s">
        <v>406</v>
      </c>
      <c r="P16" t="s">
        <v>406</v>
      </c>
      <c r="Q16">
        <v>1</v>
      </c>
      <c r="X16">
        <v>1.9</v>
      </c>
      <c r="Y16">
        <v>0</v>
      </c>
      <c r="Z16">
        <v>24.46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1.9</v>
      </c>
      <c r="AH16">
        <v>2</v>
      </c>
      <c r="AI16">
        <v>48211387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48211399</v>
      </c>
      <c r="C17">
        <v>48211382</v>
      </c>
      <c r="D17">
        <v>46045500</v>
      </c>
      <c r="E17">
        <v>1</v>
      </c>
      <c r="F17">
        <v>1</v>
      </c>
      <c r="G17">
        <v>1</v>
      </c>
      <c r="H17">
        <v>3</v>
      </c>
      <c r="I17" t="s">
        <v>415</v>
      </c>
      <c r="J17" t="s">
        <v>416</v>
      </c>
      <c r="K17" t="s">
        <v>417</v>
      </c>
      <c r="L17">
        <v>1346</v>
      </c>
      <c r="N17">
        <v>1009</v>
      </c>
      <c r="O17" t="s">
        <v>250</v>
      </c>
      <c r="P17" t="s">
        <v>250</v>
      </c>
      <c r="Q17">
        <v>1</v>
      </c>
      <c r="X17">
        <v>0.15</v>
      </c>
      <c r="Y17">
        <v>155.63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0.15</v>
      </c>
      <c r="AH17">
        <v>2</v>
      </c>
      <c r="AI17">
        <v>48211388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48211400</v>
      </c>
      <c r="C18">
        <v>48211382</v>
      </c>
      <c r="D18">
        <v>46046881</v>
      </c>
      <c r="E18">
        <v>1</v>
      </c>
      <c r="F18">
        <v>1</v>
      </c>
      <c r="G18">
        <v>1</v>
      </c>
      <c r="H18">
        <v>3</v>
      </c>
      <c r="I18" t="s">
        <v>418</v>
      </c>
      <c r="J18" t="s">
        <v>419</v>
      </c>
      <c r="K18" t="s">
        <v>420</v>
      </c>
      <c r="L18">
        <v>1346</v>
      </c>
      <c r="N18">
        <v>1009</v>
      </c>
      <c r="O18" t="s">
        <v>250</v>
      </c>
      <c r="P18" t="s">
        <v>250</v>
      </c>
      <c r="Q18">
        <v>1</v>
      </c>
      <c r="X18">
        <v>0.51</v>
      </c>
      <c r="Y18">
        <v>174.93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0.51</v>
      </c>
      <c r="AH18">
        <v>2</v>
      </c>
      <c r="AI18">
        <v>48211389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48211401</v>
      </c>
      <c r="C19">
        <v>48211382</v>
      </c>
      <c r="D19">
        <v>46060200</v>
      </c>
      <c r="E19">
        <v>1</v>
      </c>
      <c r="F19">
        <v>1</v>
      </c>
      <c r="G19">
        <v>1</v>
      </c>
      <c r="H19">
        <v>3</v>
      </c>
      <c r="I19" t="s">
        <v>421</v>
      </c>
      <c r="J19" t="s">
        <v>422</v>
      </c>
      <c r="K19" t="s">
        <v>423</v>
      </c>
      <c r="L19">
        <v>1348</v>
      </c>
      <c r="N19">
        <v>1009</v>
      </c>
      <c r="O19" t="s">
        <v>424</v>
      </c>
      <c r="P19" t="s">
        <v>424</v>
      </c>
      <c r="Q19">
        <v>1000</v>
      </c>
      <c r="X19">
        <v>4.0000000000000002E-4</v>
      </c>
      <c r="Y19">
        <v>70310.45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4.0000000000000002E-4</v>
      </c>
      <c r="AH19">
        <v>2</v>
      </c>
      <c r="AI19">
        <v>48211390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48211402</v>
      </c>
      <c r="C20">
        <v>48211382</v>
      </c>
      <c r="D20">
        <v>46077891</v>
      </c>
      <c r="E20">
        <v>1</v>
      </c>
      <c r="F20">
        <v>1</v>
      </c>
      <c r="G20">
        <v>1</v>
      </c>
      <c r="H20">
        <v>3</v>
      </c>
      <c r="I20" t="s">
        <v>425</v>
      </c>
      <c r="J20" t="s">
        <v>426</v>
      </c>
      <c r="K20" t="s">
        <v>427</v>
      </c>
      <c r="L20">
        <v>1346</v>
      </c>
      <c r="N20">
        <v>1009</v>
      </c>
      <c r="O20" t="s">
        <v>250</v>
      </c>
      <c r="P20" t="s">
        <v>250</v>
      </c>
      <c r="Q20">
        <v>1</v>
      </c>
      <c r="X20">
        <v>0.15</v>
      </c>
      <c r="Y20">
        <v>79.88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0.15</v>
      </c>
      <c r="AH20">
        <v>2</v>
      </c>
      <c r="AI20">
        <v>48211391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48211403</v>
      </c>
      <c r="C21">
        <v>48211382</v>
      </c>
      <c r="D21">
        <v>46089969</v>
      </c>
      <c r="E21">
        <v>1</v>
      </c>
      <c r="F21">
        <v>1</v>
      </c>
      <c r="G21">
        <v>1</v>
      </c>
      <c r="H21">
        <v>3</v>
      </c>
      <c r="I21" t="s">
        <v>428</v>
      </c>
      <c r="J21" t="s">
        <v>429</v>
      </c>
      <c r="K21" t="s">
        <v>430</v>
      </c>
      <c r="L21">
        <v>1455</v>
      </c>
      <c r="N21">
        <v>1013</v>
      </c>
      <c r="O21" t="s">
        <v>182</v>
      </c>
      <c r="P21" t="s">
        <v>182</v>
      </c>
      <c r="Q21">
        <v>1</v>
      </c>
      <c r="X21">
        <v>0.1</v>
      </c>
      <c r="Y21">
        <v>944.69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</v>
      </c>
      <c r="AH21">
        <v>2</v>
      </c>
      <c r="AI21">
        <v>48211392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48211404</v>
      </c>
      <c r="C22">
        <v>48211382</v>
      </c>
      <c r="D22">
        <v>45917261</v>
      </c>
      <c r="E22">
        <v>115</v>
      </c>
      <c r="F22">
        <v>1</v>
      </c>
      <c r="G22">
        <v>1</v>
      </c>
      <c r="H22">
        <v>3</v>
      </c>
      <c r="I22" t="s">
        <v>158</v>
      </c>
      <c r="J22" t="s">
        <v>3</v>
      </c>
      <c r="K22" t="s">
        <v>159</v>
      </c>
      <c r="L22">
        <v>3277935</v>
      </c>
      <c r="N22">
        <v>1013</v>
      </c>
      <c r="O22" t="s">
        <v>160</v>
      </c>
      <c r="P22" t="s">
        <v>160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</v>
      </c>
      <c r="AH22">
        <v>2</v>
      </c>
      <c r="AI22">
        <v>48211393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ROW(Source!A73)</f>
        <v>73</v>
      </c>
      <c r="B23">
        <v>48211425</v>
      </c>
      <c r="C23">
        <v>48211413</v>
      </c>
      <c r="D23">
        <v>45910085</v>
      </c>
      <c r="E23">
        <v>115</v>
      </c>
      <c r="F23">
        <v>1</v>
      </c>
      <c r="G23">
        <v>1</v>
      </c>
      <c r="H23">
        <v>1</v>
      </c>
      <c r="I23" t="s">
        <v>432</v>
      </c>
      <c r="J23" t="s">
        <v>3</v>
      </c>
      <c r="K23" t="s">
        <v>528</v>
      </c>
      <c r="L23">
        <v>1191</v>
      </c>
      <c r="N23">
        <v>1013</v>
      </c>
      <c r="O23" t="s">
        <v>400</v>
      </c>
      <c r="P23" t="s">
        <v>400</v>
      </c>
      <c r="Q23">
        <v>1</v>
      </c>
      <c r="X23">
        <v>18.5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18.5</v>
      </c>
      <c r="AH23">
        <v>2</v>
      </c>
      <c r="AI23">
        <v>48211414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ROW(Source!A73)</f>
        <v>73</v>
      </c>
      <c r="B24">
        <v>48211426</v>
      </c>
      <c r="C24">
        <v>48211413</v>
      </c>
      <c r="D24">
        <v>45910359</v>
      </c>
      <c r="E24">
        <v>115</v>
      </c>
      <c r="F24">
        <v>1</v>
      </c>
      <c r="G24">
        <v>1</v>
      </c>
      <c r="H24">
        <v>1</v>
      </c>
      <c r="I24" t="s">
        <v>401</v>
      </c>
      <c r="J24" t="s">
        <v>3</v>
      </c>
      <c r="K24" t="s">
        <v>402</v>
      </c>
      <c r="L24">
        <v>1191</v>
      </c>
      <c r="N24">
        <v>1013</v>
      </c>
      <c r="O24" t="s">
        <v>400</v>
      </c>
      <c r="P24" t="s">
        <v>400</v>
      </c>
      <c r="Q24">
        <v>1</v>
      </c>
      <c r="X24">
        <v>0.87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0.87</v>
      </c>
      <c r="AH24">
        <v>2</v>
      </c>
      <c r="AI24">
        <v>48211415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ROW(Source!A73)</f>
        <v>73</v>
      </c>
      <c r="B25">
        <v>48211427</v>
      </c>
      <c r="C25">
        <v>48211413</v>
      </c>
      <c r="D25">
        <v>46128463</v>
      </c>
      <c r="E25">
        <v>1</v>
      </c>
      <c r="F25">
        <v>1</v>
      </c>
      <c r="G25">
        <v>1</v>
      </c>
      <c r="H25">
        <v>2</v>
      </c>
      <c r="I25" t="s">
        <v>403</v>
      </c>
      <c r="J25" t="s">
        <v>404</v>
      </c>
      <c r="K25" t="s">
        <v>405</v>
      </c>
      <c r="L25">
        <v>1368</v>
      </c>
      <c r="N25">
        <v>1011</v>
      </c>
      <c r="O25" t="s">
        <v>406</v>
      </c>
      <c r="P25" t="s">
        <v>406</v>
      </c>
      <c r="Q25">
        <v>1</v>
      </c>
      <c r="X25">
        <v>0.39600000000000002</v>
      </c>
      <c r="Y25">
        <v>0</v>
      </c>
      <c r="Z25">
        <v>1167.7</v>
      </c>
      <c r="AA25">
        <v>451.93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0.39600000000000002</v>
      </c>
      <c r="AH25">
        <v>2</v>
      </c>
      <c r="AI25">
        <v>48211416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ROW(Source!A73)</f>
        <v>73</v>
      </c>
      <c r="B26">
        <v>48211428</v>
      </c>
      <c r="C26">
        <v>48211413</v>
      </c>
      <c r="D26">
        <v>46128659</v>
      </c>
      <c r="E26">
        <v>1</v>
      </c>
      <c r="F26">
        <v>1</v>
      </c>
      <c r="G26">
        <v>1</v>
      </c>
      <c r="H26">
        <v>2</v>
      </c>
      <c r="I26" t="s">
        <v>434</v>
      </c>
      <c r="J26" t="s">
        <v>435</v>
      </c>
      <c r="K26" t="s">
        <v>436</v>
      </c>
      <c r="L26">
        <v>1368</v>
      </c>
      <c r="N26">
        <v>1011</v>
      </c>
      <c r="O26" t="s">
        <v>406</v>
      </c>
      <c r="P26" t="s">
        <v>406</v>
      </c>
      <c r="Q26">
        <v>1</v>
      </c>
      <c r="X26">
        <v>0.54600000000000004</v>
      </c>
      <c r="Y26">
        <v>0</v>
      </c>
      <c r="Z26">
        <v>6.62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0.54600000000000004</v>
      </c>
      <c r="AH26">
        <v>2</v>
      </c>
      <c r="AI26">
        <v>48211417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ROW(Source!A73)</f>
        <v>73</v>
      </c>
      <c r="B27">
        <v>48211429</v>
      </c>
      <c r="C27">
        <v>48211413</v>
      </c>
      <c r="D27">
        <v>46129773</v>
      </c>
      <c r="E27">
        <v>1</v>
      </c>
      <c r="F27">
        <v>1</v>
      </c>
      <c r="G27">
        <v>1</v>
      </c>
      <c r="H27">
        <v>2</v>
      </c>
      <c r="I27" t="s">
        <v>408</v>
      </c>
      <c r="J27" t="s">
        <v>409</v>
      </c>
      <c r="K27" t="s">
        <v>410</v>
      </c>
      <c r="L27">
        <v>1368</v>
      </c>
      <c r="N27">
        <v>1011</v>
      </c>
      <c r="O27" t="s">
        <v>406</v>
      </c>
      <c r="P27" t="s">
        <v>406</v>
      </c>
      <c r="Q27">
        <v>1</v>
      </c>
      <c r="X27">
        <v>0.47299999999999998</v>
      </c>
      <c r="Y27">
        <v>0</v>
      </c>
      <c r="Z27">
        <v>477.92</v>
      </c>
      <c r="AA27">
        <v>336.43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0.47299999999999998</v>
      </c>
      <c r="AH27">
        <v>2</v>
      </c>
      <c r="AI27">
        <v>48211418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ROW(Source!A73)</f>
        <v>73</v>
      </c>
      <c r="B28">
        <v>48211430</v>
      </c>
      <c r="C28">
        <v>48211413</v>
      </c>
      <c r="D28">
        <v>46046864</v>
      </c>
      <c r="E28">
        <v>1</v>
      </c>
      <c r="F28">
        <v>1</v>
      </c>
      <c r="G28">
        <v>1</v>
      </c>
      <c r="H28">
        <v>3</v>
      </c>
      <c r="I28" t="s">
        <v>437</v>
      </c>
      <c r="J28" t="s">
        <v>438</v>
      </c>
      <c r="K28" t="s">
        <v>439</v>
      </c>
      <c r="L28">
        <v>1346</v>
      </c>
      <c r="N28">
        <v>1009</v>
      </c>
      <c r="O28" t="s">
        <v>250</v>
      </c>
      <c r="P28" t="s">
        <v>250</v>
      </c>
      <c r="Q28">
        <v>1</v>
      </c>
      <c r="X28">
        <v>3.56E-2</v>
      </c>
      <c r="Y28">
        <v>154.58000000000001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3.56E-2</v>
      </c>
      <c r="AH28">
        <v>2</v>
      </c>
      <c r="AI28">
        <v>48211419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ROW(Source!A73)</f>
        <v>73</v>
      </c>
      <c r="B29">
        <v>48211431</v>
      </c>
      <c r="C29">
        <v>48211413</v>
      </c>
      <c r="D29">
        <v>46046868</v>
      </c>
      <c r="E29">
        <v>1</v>
      </c>
      <c r="F29">
        <v>1</v>
      </c>
      <c r="G29">
        <v>1</v>
      </c>
      <c r="H29">
        <v>3</v>
      </c>
      <c r="I29" t="s">
        <v>440</v>
      </c>
      <c r="J29" t="s">
        <v>441</v>
      </c>
      <c r="K29" t="s">
        <v>442</v>
      </c>
      <c r="L29">
        <v>1346</v>
      </c>
      <c r="N29">
        <v>1009</v>
      </c>
      <c r="O29" t="s">
        <v>250</v>
      </c>
      <c r="P29" t="s">
        <v>250</v>
      </c>
      <c r="Q29">
        <v>1</v>
      </c>
      <c r="X29">
        <v>0.58399999999999996</v>
      </c>
      <c r="Y29">
        <v>151.93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0.58399999999999996</v>
      </c>
      <c r="AH29">
        <v>2</v>
      </c>
      <c r="AI29">
        <v>48211420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ROW(Source!A73)</f>
        <v>73</v>
      </c>
      <c r="B30">
        <v>48211432</v>
      </c>
      <c r="C30">
        <v>48211413</v>
      </c>
      <c r="D30">
        <v>46062668</v>
      </c>
      <c r="E30">
        <v>1</v>
      </c>
      <c r="F30">
        <v>1</v>
      </c>
      <c r="G30">
        <v>1</v>
      </c>
      <c r="H30">
        <v>3</v>
      </c>
      <c r="I30" t="s">
        <v>443</v>
      </c>
      <c r="J30" t="s">
        <v>444</v>
      </c>
      <c r="K30" t="s">
        <v>445</v>
      </c>
      <c r="L30">
        <v>1346</v>
      </c>
      <c r="N30">
        <v>1009</v>
      </c>
      <c r="O30" t="s">
        <v>250</v>
      </c>
      <c r="P30" t="s">
        <v>250</v>
      </c>
      <c r="Q30">
        <v>1</v>
      </c>
      <c r="X30">
        <v>0.01</v>
      </c>
      <c r="Y30">
        <v>1562.87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0.01</v>
      </c>
      <c r="AH30">
        <v>2</v>
      </c>
      <c r="AI30">
        <v>48211421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ROW(Source!A73)</f>
        <v>73</v>
      </c>
      <c r="B31">
        <v>48211433</v>
      </c>
      <c r="C31">
        <v>48211413</v>
      </c>
      <c r="D31">
        <v>46078078</v>
      </c>
      <c r="E31">
        <v>1</v>
      </c>
      <c r="F31">
        <v>1</v>
      </c>
      <c r="G31">
        <v>1</v>
      </c>
      <c r="H31">
        <v>3</v>
      </c>
      <c r="I31" t="s">
        <v>446</v>
      </c>
      <c r="J31" t="s">
        <v>447</v>
      </c>
      <c r="K31" t="s">
        <v>448</v>
      </c>
      <c r="L31">
        <v>1348</v>
      </c>
      <c r="N31">
        <v>1009</v>
      </c>
      <c r="O31" t="s">
        <v>424</v>
      </c>
      <c r="P31" t="s">
        <v>424</v>
      </c>
      <c r="Q31">
        <v>1000</v>
      </c>
      <c r="X31">
        <v>2.0000000000000002E-5</v>
      </c>
      <c r="Y31">
        <v>146734.48000000001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2.0000000000000002E-5</v>
      </c>
      <c r="AH31">
        <v>2</v>
      </c>
      <c r="AI31">
        <v>48211422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ROW(Source!A73)</f>
        <v>73</v>
      </c>
      <c r="B32">
        <v>48211434</v>
      </c>
      <c r="C32">
        <v>48211413</v>
      </c>
      <c r="D32">
        <v>46092674</v>
      </c>
      <c r="E32">
        <v>1</v>
      </c>
      <c r="F32">
        <v>1</v>
      </c>
      <c r="G32">
        <v>1</v>
      </c>
      <c r="H32">
        <v>3</v>
      </c>
      <c r="I32" t="s">
        <v>449</v>
      </c>
      <c r="J32" t="s">
        <v>450</v>
      </c>
      <c r="K32" t="s">
        <v>451</v>
      </c>
      <c r="L32">
        <v>1425</v>
      </c>
      <c r="N32">
        <v>1013</v>
      </c>
      <c r="O32" t="s">
        <v>452</v>
      </c>
      <c r="P32" t="s">
        <v>452</v>
      </c>
      <c r="Q32">
        <v>1</v>
      </c>
      <c r="X32">
        <v>0.04</v>
      </c>
      <c r="Y32">
        <v>233.18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0.04</v>
      </c>
      <c r="AH32">
        <v>2</v>
      </c>
      <c r="AI32">
        <v>48211423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ROW(Source!A73)</f>
        <v>73</v>
      </c>
      <c r="B33">
        <v>48211435</v>
      </c>
      <c r="C33">
        <v>48211413</v>
      </c>
      <c r="D33">
        <v>45917261</v>
      </c>
      <c r="E33">
        <v>115</v>
      </c>
      <c r="F33">
        <v>1</v>
      </c>
      <c r="G33">
        <v>1</v>
      </c>
      <c r="H33">
        <v>3</v>
      </c>
      <c r="I33" t="s">
        <v>158</v>
      </c>
      <c r="J33" t="s">
        <v>3</v>
      </c>
      <c r="K33" t="s">
        <v>159</v>
      </c>
      <c r="L33">
        <v>3277935</v>
      </c>
      <c r="N33">
        <v>1013</v>
      </c>
      <c r="O33" t="s">
        <v>160</v>
      </c>
      <c r="P33" t="s">
        <v>160</v>
      </c>
      <c r="Q33">
        <v>1</v>
      </c>
      <c r="X33">
        <v>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2</v>
      </c>
      <c r="AH33">
        <v>2</v>
      </c>
      <c r="AI33">
        <v>48211424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48211441</v>
      </c>
      <c r="C34">
        <v>48211436</v>
      </c>
      <c r="D34">
        <v>45910073</v>
      </c>
      <c r="E34">
        <v>115</v>
      </c>
      <c r="F34">
        <v>1</v>
      </c>
      <c r="G34">
        <v>1</v>
      </c>
      <c r="H34">
        <v>1</v>
      </c>
      <c r="I34" t="s">
        <v>453</v>
      </c>
      <c r="J34" t="s">
        <v>3</v>
      </c>
      <c r="K34" t="s">
        <v>529</v>
      </c>
      <c r="L34">
        <v>1191</v>
      </c>
      <c r="N34">
        <v>1013</v>
      </c>
      <c r="O34" t="s">
        <v>400</v>
      </c>
      <c r="P34" t="s">
        <v>400</v>
      </c>
      <c r="Q34">
        <v>1</v>
      </c>
      <c r="X34">
        <v>1.03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</v>
      </c>
      <c r="AG34">
        <v>1.03</v>
      </c>
      <c r="AH34">
        <v>2</v>
      </c>
      <c r="AI34">
        <v>48211437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ROW(Source!A74)</f>
        <v>74</v>
      </c>
      <c r="B35">
        <v>48211442</v>
      </c>
      <c r="C35">
        <v>48211436</v>
      </c>
      <c r="D35">
        <v>45910359</v>
      </c>
      <c r="E35">
        <v>115</v>
      </c>
      <c r="F35">
        <v>1</v>
      </c>
      <c r="G35">
        <v>1</v>
      </c>
      <c r="H35">
        <v>1</v>
      </c>
      <c r="I35" t="s">
        <v>401</v>
      </c>
      <c r="J35" t="s">
        <v>3</v>
      </c>
      <c r="K35" t="s">
        <v>402</v>
      </c>
      <c r="L35">
        <v>1191</v>
      </c>
      <c r="N35">
        <v>1013</v>
      </c>
      <c r="O35" t="s">
        <v>400</v>
      </c>
      <c r="P35" t="s">
        <v>400</v>
      </c>
      <c r="Q35">
        <v>1</v>
      </c>
      <c r="X35">
        <v>0.01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3</v>
      </c>
      <c r="AG35">
        <v>0.01</v>
      </c>
      <c r="AH35">
        <v>2</v>
      </c>
      <c r="AI35">
        <v>48211438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ROW(Source!A74)</f>
        <v>74</v>
      </c>
      <c r="B36">
        <v>48211443</v>
      </c>
      <c r="C36">
        <v>48211436</v>
      </c>
      <c r="D36">
        <v>46129773</v>
      </c>
      <c r="E36">
        <v>1</v>
      </c>
      <c r="F36">
        <v>1</v>
      </c>
      <c r="G36">
        <v>1</v>
      </c>
      <c r="H36">
        <v>2</v>
      </c>
      <c r="I36" t="s">
        <v>408</v>
      </c>
      <c r="J36" t="s">
        <v>409</v>
      </c>
      <c r="K36" t="s">
        <v>410</v>
      </c>
      <c r="L36">
        <v>1368</v>
      </c>
      <c r="N36">
        <v>1011</v>
      </c>
      <c r="O36" t="s">
        <v>406</v>
      </c>
      <c r="P36" t="s">
        <v>406</v>
      </c>
      <c r="Q36">
        <v>1</v>
      </c>
      <c r="X36">
        <v>0.01</v>
      </c>
      <c r="Y36">
        <v>0</v>
      </c>
      <c r="Z36">
        <v>477.92</v>
      </c>
      <c r="AA36">
        <v>336.43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0.01</v>
      </c>
      <c r="AH36">
        <v>2</v>
      </c>
      <c r="AI36">
        <v>48211439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48211444</v>
      </c>
      <c r="C37">
        <v>48211436</v>
      </c>
      <c r="D37">
        <v>45917261</v>
      </c>
      <c r="E37">
        <v>115</v>
      </c>
      <c r="F37">
        <v>1</v>
      </c>
      <c r="G37">
        <v>1</v>
      </c>
      <c r="H37">
        <v>3</v>
      </c>
      <c r="I37" t="s">
        <v>158</v>
      </c>
      <c r="J37" t="s">
        <v>3</v>
      </c>
      <c r="K37" t="s">
        <v>159</v>
      </c>
      <c r="L37">
        <v>3277935</v>
      </c>
      <c r="N37">
        <v>1013</v>
      </c>
      <c r="O37" t="s">
        <v>160</v>
      </c>
      <c r="P37" t="s">
        <v>160</v>
      </c>
      <c r="Q37">
        <v>1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2</v>
      </c>
      <c r="AH37">
        <v>2</v>
      </c>
      <c r="AI37">
        <v>48211440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ROW(Source!A81)</f>
        <v>81</v>
      </c>
      <c r="B38">
        <v>48211454</v>
      </c>
      <c r="C38">
        <v>48211451</v>
      </c>
      <c r="D38">
        <v>45910100</v>
      </c>
      <c r="E38">
        <v>115</v>
      </c>
      <c r="F38">
        <v>1</v>
      </c>
      <c r="G38">
        <v>1</v>
      </c>
      <c r="H38">
        <v>1</v>
      </c>
      <c r="I38" t="s">
        <v>455</v>
      </c>
      <c r="J38" t="s">
        <v>3</v>
      </c>
      <c r="K38" t="s">
        <v>498</v>
      </c>
      <c r="L38">
        <v>1191</v>
      </c>
      <c r="N38">
        <v>1013</v>
      </c>
      <c r="O38" t="s">
        <v>400</v>
      </c>
      <c r="P38" t="s">
        <v>400</v>
      </c>
      <c r="Q38">
        <v>1</v>
      </c>
      <c r="X38">
        <v>0.22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0.22</v>
      </c>
      <c r="AH38">
        <v>2</v>
      </c>
      <c r="AI38">
        <v>48211452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ROW(Source!A81)</f>
        <v>81</v>
      </c>
      <c r="B39">
        <v>48211455</v>
      </c>
      <c r="C39">
        <v>48211451</v>
      </c>
      <c r="D39">
        <v>45917261</v>
      </c>
      <c r="E39">
        <v>115</v>
      </c>
      <c r="F39">
        <v>1</v>
      </c>
      <c r="G39">
        <v>1</v>
      </c>
      <c r="H39">
        <v>3</v>
      </c>
      <c r="I39" t="s">
        <v>158</v>
      </c>
      <c r="J39" t="s">
        <v>3</v>
      </c>
      <c r="K39" t="s">
        <v>159</v>
      </c>
      <c r="L39">
        <v>3277935</v>
      </c>
      <c r="N39">
        <v>1013</v>
      </c>
      <c r="O39" t="s">
        <v>160</v>
      </c>
      <c r="P39" t="s">
        <v>160</v>
      </c>
      <c r="Q39">
        <v>1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2</v>
      </c>
      <c r="AH39">
        <v>2</v>
      </c>
      <c r="AI39">
        <v>48211453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ROW(Source!A82)</f>
        <v>82</v>
      </c>
      <c r="B40">
        <v>48211460</v>
      </c>
      <c r="C40">
        <v>48211456</v>
      </c>
      <c r="D40">
        <v>45910152</v>
      </c>
      <c r="E40">
        <v>115</v>
      </c>
      <c r="F40">
        <v>1</v>
      </c>
      <c r="G40">
        <v>1</v>
      </c>
      <c r="H40">
        <v>1</v>
      </c>
      <c r="I40" t="s">
        <v>457</v>
      </c>
      <c r="J40" t="s">
        <v>3</v>
      </c>
      <c r="K40" t="s">
        <v>458</v>
      </c>
      <c r="L40">
        <v>1191</v>
      </c>
      <c r="N40">
        <v>1013</v>
      </c>
      <c r="O40" t="s">
        <v>400</v>
      </c>
      <c r="P40" t="s">
        <v>400</v>
      </c>
      <c r="Q40">
        <v>1</v>
      </c>
      <c r="X40">
        <v>3.59</v>
      </c>
      <c r="Y40">
        <v>0</v>
      </c>
      <c r="Z40">
        <v>0</v>
      </c>
      <c r="AA40">
        <v>0</v>
      </c>
      <c r="AB40">
        <v>887.79</v>
      </c>
      <c r="AC40">
        <v>0</v>
      </c>
      <c r="AD40">
        <v>1</v>
      </c>
      <c r="AE40">
        <v>1</v>
      </c>
      <c r="AF40" t="s">
        <v>3</v>
      </c>
      <c r="AG40">
        <v>3.59</v>
      </c>
      <c r="AH40">
        <v>2</v>
      </c>
      <c r="AI40">
        <v>48211458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ROW(Source!A82)</f>
        <v>82</v>
      </c>
      <c r="B41">
        <v>48211461</v>
      </c>
      <c r="C41">
        <v>48211456</v>
      </c>
      <c r="D41">
        <v>46044217</v>
      </c>
      <c r="E41">
        <v>1</v>
      </c>
      <c r="F41">
        <v>1</v>
      </c>
      <c r="G41">
        <v>1</v>
      </c>
      <c r="H41">
        <v>3</v>
      </c>
      <c r="I41" t="s">
        <v>459</v>
      </c>
      <c r="J41" t="s">
        <v>460</v>
      </c>
      <c r="K41" t="s">
        <v>461</v>
      </c>
      <c r="L41">
        <v>1383</v>
      </c>
      <c r="N41">
        <v>1013</v>
      </c>
      <c r="O41" t="s">
        <v>462</v>
      </c>
      <c r="P41" t="s">
        <v>462</v>
      </c>
      <c r="Q41">
        <v>1</v>
      </c>
      <c r="X41">
        <v>0.76419999999999999</v>
      </c>
      <c r="Y41">
        <v>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0.76419999999999999</v>
      </c>
      <c r="AH41">
        <v>2</v>
      </c>
      <c r="AI41">
        <v>48211459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ROW(Source!A82)</f>
        <v>82</v>
      </c>
      <c r="B42">
        <v>48211462</v>
      </c>
      <c r="C42">
        <v>48211456</v>
      </c>
      <c r="D42">
        <v>45917261</v>
      </c>
      <c r="E42">
        <v>115</v>
      </c>
      <c r="F42">
        <v>1</v>
      </c>
      <c r="G42">
        <v>1</v>
      </c>
      <c r="H42">
        <v>3</v>
      </c>
      <c r="I42" t="s">
        <v>158</v>
      </c>
      <c r="J42" t="s">
        <v>3</v>
      </c>
      <c r="K42" t="s">
        <v>159</v>
      </c>
      <c r="L42">
        <v>3277935</v>
      </c>
      <c r="N42">
        <v>1013</v>
      </c>
      <c r="O42" t="s">
        <v>160</v>
      </c>
      <c r="P42" t="s">
        <v>160</v>
      </c>
      <c r="Q42">
        <v>1</v>
      </c>
      <c r="X42">
        <v>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2</v>
      </c>
      <c r="AH42">
        <v>2</v>
      </c>
      <c r="AI42">
        <v>48211457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ROW(Source!A84)</f>
        <v>84</v>
      </c>
      <c r="B43">
        <v>48211468</v>
      </c>
      <c r="C43">
        <v>48211464</v>
      </c>
      <c r="D43">
        <v>45910116</v>
      </c>
      <c r="E43">
        <v>115</v>
      </c>
      <c r="F43">
        <v>1</v>
      </c>
      <c r="G43">
        <v>1</v>
      </c>
      <c r="H43">
        <v>1</v>
      </c>
      <c r="I43" t="s">
        <v>398</v>
      </c>
      <c r="J43" t="s">
        <v>3</v>
      </c>
      <c r="K43" t="s">
        <v>527</v>
      </c>
      <c r="L43">
        <v>1191</v>
      </c>
      <c r="N43">
        <v>1013</v>
      </c>
      <c r="O43" t="s">
        <v>400</v>
      </c>
      <c r="P43" t="s">
        <v>400</v>
      </c>
      <c r="Q43">
        <v>1</v>
      </c>
      <c r="X43">
        <v>1.03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1.03</v>
      </c>
      <c r="AH43">
        <v>2</v>
      </c>
      <c r="AI43">
        <v>48211465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ROW(Source!A84)</f>
        <v>84</v>
      </c>
      <c r="B44">
        <v>48211469</v>
      </c>
      <c r="C44">
        <v>48211464</v>
      </c>
      <c r="D44">
        <v>46046881</v>
      </c>
      <c r="E44">
        <v>1</v>
      </c>
      <c r="F44">
        <v>1</v>
      </c>
      <c r="G44">
        <v>1</v>
      </c>
      <c r="H44">
        <v>3</v>
      </c>
      <c r="I44" t="s">
        <v>418</v>
      </c>
      <c r="J44" t="s">
        <v>419</v>
      </c>
      <c r="K44" t="s">
        <v>420</v>
      </c>
      <c r="L44">
        <v>1346</v>
      </c>
      <c r="N44">
        <v>1009</v>
      </c>
      <c r="O44" t="s">
        <v>250</v>
      </c>
      <c r="P44" t="s">
        <v>250</v>
      </c>
      <c r="Q44">
        <v>1</v>
      </c>
      <c r="X44">
        <v>0.02</v>
      </c>
      <c r="Y44">
        <v>174.93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0.02</v>
      </c>
      <c r="AH44">
        <v>2</v>
      </c>
      <c r="AI44">
        <v>48211466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ROW(Source!A84)</f>
        <v>84</v>
      </c>
      <c r="B45">
        <v>48211470</v>
      </c>
      <c r="C45">
        <v>48211464</v>
      </c>
      <c r="D45">
        <v>45917261</v>
      </c>
      <c r="E45">
        <v>115</v>
      </c>
      <c r="F45">
        <v>1</v>
      </c>
      <c r="G45">
        <v>1</v>
      </c>
      <c r="H45">
        <v>3</v>
      </c>
      <c r="I45" t="s">
        <v>158</v>
      </c>
      <c r="J45" t="s">
        <v>3</v>
      </c>
      <c r="K45" t="s">
        <v>159</v>
      </c>
      <c r="L45">
        <v>3277935</v>
      </c>
      <c r="N45">
        <v>1013</v>
      </c>
      <c r="O45" t="s">
        <v>160</v>
      </c>
      <c r="P45" t="s">
        <v>160</v>
      </c>
      <c r="Q45">
        <v>1</v>
      </c>
      <c r="X45">
        <v>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2</v>
      </c>
      <c r="AH45">
        <v>2</v>
      </c>
      <c r="AI45">
        <v>48211467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ROW(Source!A87)</f>
        <v>87</v>
      </c>
      <c r="B46">
        <v>48211479</v>
      </c>
      <c r="C46">
        <v>48211473</v>
      </c>
      <c r="D46">
        <v>45910113</v>
      </c>
      <c r="E46">
        <v>115</v>
      </c>
      <c r="F46">
        <v>1</v>
      </c>
      <c r="G46">
        <v>1</v>
      </c>
      <c r="H46">
        <v>1</v>
      </c>
      <c r="I46" t="s">
        <v>463</v>
      </c>
      <c r="J46" t="s">
        <v>3</v>
      </c>
      <c r="K46" t="s">
        <v>530</v>
      </c>
      <c r="L46">
        <v>1191</v>
      </c>
      <c r="N46">
        <v>1013</v>
      </c>
      <c r="O46" t="s">
        <v>400</v>
      </c>
      <c r="P46" t="s">
        <v>400</v>
      </c>
      <c r="Q46">
        <v>1</v>
      </c>
      <c r="X46">
        <v>0.5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</v>
      </c>
      <c r="AG46">
        <v>0.5</v>
      </c>
      <c r="AH46">
        <v>2</v>
      </c>
      <c r="AI46">
        <v>48211474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ROW(Source!A87)</f>
        <v>87</v>
      </c>
      <c r="B47">
        <v>48211480</v>
      </c>
      <c r="C47">
        <v>48211473</v>
      </c>
      <c r="D47">
        <v>46047546</v>
      </c>
      <c r="E47">
        <v>1</v>
      </c>
      <c r="F47">
        <v>1</v>
      </c>
      <c r="G47">
        <v>1</v>
      </c>
      <c r="H47">
        <v>3</v>
      </c>
      <c r="I47" t="s">
        <v>465</v>
      </c>
      <c r="J47" t="s">
        <v>466</v>
      </c>
      <c r="K47" t="s">
        <v>467</v>
      </c>
      <c r="L47">
        <v>1348</v>
      </c>
      <c r="N47">
        <v>1009</v>
      </c>
      <c r="O47" t="s">
        <v>424</v>
      </c>
      <c r="P47" t="s">
        <v>424</v>
      </c>
      <c r="Q47">
        <v>1000</v>
      </c>
      <c r="X47">
        <v>1.0000000000000001E-5</v>
      </c>
      <c r="Y47">
        <v>99190.96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1.0000000000000001E-5</v>
      </c>
      <c r="AH47">
        <v>2</v>
      </c>
      <c r="AI47">
        <v>48211475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ROW(Source!A87)</f>
        <v>87</v>
      </c>
      <c r="B48">
        <v>48211481</v>
      </c>
      <c r="C48">
        <v>48211473</v>
      </c>
      <c r="D48">
        <v>46050224</v>
      </c>
      <c r="E48">
        <v>1</v>
      </c>
      <c r="F48">
        <v>1</v>
      </c>
      <c r="G48">
        <v>1</v>
      </c>
      <c r="H48">
        <v>3</v>
      </c>
      <c r="I48" t="s">
        <v>468</v>
      </c>
      <c r="J48" t="s">
        <v>469</v>
      </c>
      <c r="K48" t="s">
        <v>470</v>
      </c>
      <c r="L48">
        <v>1348</v>
      </c>
      <c r="N48">
        <v>1009</v>
      </c>
      <c r="O48" t="s">
        <v>424</v>
      </c>
      <c r="P48" t="s">
        <v>424</v>
      </c>
      <c r="Q48">
        <v>1000</v>
      </c>
      <c r="X48">
        <v>5.0000000000000002E-5</v>
      </c>
      <c r="Y48">
        <v>4338.2700000000004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5.0000000000000002E-5</v>
      </c>
      <c r="AH48">
        <v>2</v>
      </c>
      <c r="AI48">
        <v>48211476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ROW(Source!A87)</f>
        <v>87</v>
      </c>
      <c r="B49">
        <v>48211482</v>
      </c>
      <c r="C49">
        <v>48211473</v>
      </c>
      <c r="D49">
        <v>46059832</v>
      </c>
      <c r="E49">
        <v>1</v>
      </c>
      <c r="F49">
        <v>1</v>
      </c>
      <c r="G49">
        <v>1</v>
      </c>
      <c r="H49">
        <v>3</v>
      </c>
      <c r="I49" t="s">
        <v>471</v>
      </c>
      <c r="J49" t="s">
        <v>472</v>
      </c>
      <c r="K49" t="s">
        <v>473</v>
      </c>
      <c r="L49">
        <v>1348</v>
      </c>
      <c r="N49">
        <v>1009</v>
      </c>
      <c r="O49" t="s">
        <v>424</v>
      </c>
      <c r="P49" t="s">
        <v>424</v>
      </c>
      <c r="Q49">
        <v>1000</v>
      </c>
      <c r="X49">
        <v>1.0000000000000001E-5</v>
      </c>
      <c r="Y49">
        <v>87245.7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1.0000000000000001E-5</v>
      </c>
      <c r="AH49">
        <v>2</v>
      </c>
      <c r="AI49">
        <v>48211477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ROW(Source!A87)</f>
        <v>87</v>
      </c>
      <c r="B50">
        <v>48211483</v>
      </c>
      <c r="C50">
        <v>48211473</v>
      </c>
      <c r="D50">
        <v>45917261</v>
      </c>
      <c r="E50">
        <v>115</v>
      </c>
      <c r="F50">
        <v>1</v>
      </c>
      <c r="G50">
        <v>1</v>
      </c>
      <c r="H50">
        <v>3</v>
      </c>
      <c r="I50" t="s">
        <v>158</v>
      </c>
      <c r="J50" t="s">
        <v>3</v>
      </c>
      <c r="K50" t="s">
        <v>159</v>
      </c>
      <c r="L50">
        <v>3277935</v>
      </c>
      <c r="N50">
        <v>1013</v>
      </c>
      <c r="O50" t="s">
        <v>160</v>
      </c>
      <c r="P50" t="s">
        <v>160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2</v>
      </c>
      <c r="AH50">
        <v>2</v>
      </c>
      <c r="AI50">
        <v>48211478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ROW(Source!A89)</f>
        <v>89</v>
      </c>
      <c r="B51">
        <v>48211488</v>
      </c>
      <c r="C51">
        <v>48211485</v>
      </c>
      <c r="D51">
        <v>45910100</v>
      </c>
      <c r="E51">
        <v>115</v>
      </c>
      <c r="F51">
        <v>1</v>
      </c>
      <c r="G51">
        <v>1</v>
      </c>
      <c r="H51">
        <v>1</v>
      </c>
      <c r="I51" t="s">
        <v>455</v>
      </c>
      <c r="J51" t="s">
        <v>3</v>
      </c>
      <c r="K51" t="s">
        <v>498</v>
      </c>
      <c r="L51">
        <v>1191</v>
      </c>
      <c r="N51">
        <v>1013</v>
      </c>
      <c r="O51" t="s">
        <v>400</v>
      </c>
      <c r="P51" t="s">
        <v>400</v>
      </c>
      <c r="Q51">
        <v>1</v>
      </c>
      <c r="X51">
        <v>0.22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0.22</v>
      </c>
      <c r="AH51">
        <v>2</v>
      </c>
      <c r="AI51">
        <v>48211486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ROW(Source!A89)</f>
        <v>89</v>
      </c>
      <c r="B52">
        <v>48211489</v>
      </c>
      <c r="C52">
        <v>48211485</v>
      </c>
      <c r="D52">
        <v>45917261</v>
      </c>
      <c r="E52">
        <v>115</v>
      </c>
      <c r="F52">
        <v>1</v>
      </c>
      <c r="G52">
        <v>1</v>
      </c>
      <c r="H52">
        <v>3</v>
      </c>
      <c r="I52" t="s">
        <v>158</v>
      </c>
      <c r="J52" t="s">
        <v>3</v>
      </c>
      <c r="K52" t="s">
        <v>159</v>
      </c>
      <c r="L52">
        <v>3277935</v>
      </c>
      <c r="N52">
        <v>1013</v>
      </c>
      <c r="O52" t="s">
        <v>160</v>
      </c>
      <c r="P52" t="s">
        <v>160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2</v>
      </c>
      <c r="AH52">
        <v>2</v>
      </c>
      <c r="AI52">
        <v>48211487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ROW(Source!A91)</f>
        <v>91</v>
      </c>
      <c r="B53">
        <v>48211496</v>
      </c>
      <c r="C53">
        <v>48211491</v>
      </c>
      <c r="D53">
        <v>45910073</v>
      </c>
      <c r="E53">
        <v>115</v>
      </c>
      <c r="F53">
        <v>1</v>
      </c>
      <c r="G53">
        <v>1</v>
      </c>
      <c r="H53">
        <v>1</v>
      </c>
      <c r="I53" t="s">
        <v>453</v>
      </c>
      <c r="J53" t="s">
        <v>3</v>
      </c>
      <c r="K53" t="s">
        <v>529</v>
      </c>
      <c r="L53">
        <v>1191</v>
      </c>
      <c r="N53">
        <v>1013</v>
      </c>
      <c r="O53" t="s">
        <v>400</v>
      </c>
      <c r="P53" t="s">
        <v>400</v>
      </c>
      <c r="Q53">
        <v>1</v>
      </c>
      <c r="X53">
        <v>1.03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1.03</v>
      </c>
      <c r="AH53">
        <v>2</v>
      </c>
      <c r="AI53">
        <v>48211492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ROW(Source!A91)</f>
        <v>91</v>
      </c>
      <c r="B54">
        <v>48211497</v>
      </c>
      <c r="C54">
        <v>48211491</v>
      </c>
      <c r="D54">
        <v>45910359</v>
      </c>
      <c r="E54">
        <v>115</v>
      </c>
      <c r="F54">
        <v>1</v>
      </c>
      <c r="G54">
        <v>1</v>
      </c>
      <c r="H54">
        <v>1</v>
      </c>
      <c r="I54" t="s">
        <v>401</v>
      </c>
      <c r="J54" t="s">
        <v>3</v>
      </c>
      <c r="K54" t="s">
        <v>402</v>
      </c>
      <c r="L54">
        <v>1191</v>
      </c>
      <c r="N54">
        <v>1013</v>
      </c>
      <c r="O54" t="s">
        <v>400</v>
      </c>
      <c r="P54" t="s">
        <v>400</v>
      </c>
      <c r="Q54">
        <v>1</v>
      </c>
      <c r="X54">
        <v>0.01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0.01</v>
      </c>
      <c r="AH54">
        <v>2</v>
      </c>
      <c r="AI54">
        <v>48211493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ROW(Source!A91)</f>
        <v>91</v>
      </c>
      <c r="B55">
        <v>48211498</v>
      </c>
      <c r="C55">
        <v>48211491</v>
      </c>
      <c r="D55">
        <v>46129773</v>
      </c>
      <c r="E55">
        <v>1</v>
      </c>
      <c r="F55">
        <v>1</v>
      </c>
      <c r="G55">
        <v>1</v>
      </c>
      <c r="H55">
        <v>2</v>
      </c>
      <c r="I55" t="s">
        <v>408</v>
      </c>
      <c r="J55" t="s">
        <v>409</v>
      </c>
      <c r="K55" t="s">
        <v>410</v>
      </c>
      <c r="L55">
        <v>1368</v>
      </c>
      <c r="N55">
        <v>1011</v>
      </c>
      <c r="O55" t="s">
        <v>406</v>
      </c>
      <c r="P55" t="s">
        <v>406</v>
      </c>
      <c r="Q55">
        <v>1</v>
      </c>
      <c r="X55">
        <v>0.01</v>
      </c>
      <c r="Y55">
        <v>0</v>
      </c>
      <c r="Z55">
        <v>477.92</v>
      </c>
      <c r="AA55">
        <v>336.43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0.01</v>
      </c>
      <c r="AH55">
        <v>2</v>
      </c>
      <c r="AI55">
        <v>48211494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ROW(Source!A91)</f>
        <v>91</v>
      </c>
      <c r="B56">
        <v>48211499</v>
      </c>
      <c r="C56">
        <v>48211491</v>
      </c>
      <c r="D56">
        <v>45917261</v>
      </c>
      <c r="E56">
        <v>115</v>
      </c>
      <c r="F56">
        <v>1</v>
      </c>
      <c r="G56">
        <v>1</v>
      </c>
      <c r="H56">
        <v>3</v>
      </c>
      <c r="I56" t="s">
        <v>158</v>
      </c>
      <c r="J56" t="s">
        <v>3</v>
      </c>
      <c r="K56" t="s">
        <v>159</v>
      </c>
      <c r="L56">
        <v>3277935</v>
      </c>
      <c r="N56">
        <v>1013</v>
      </c>
      <c r="O56" t="s">
        <v>160</v>
      </c>
      <c r="P56" t="s">
        <v>160</v>
      </c>
      <c r="Q56">
        <v>1</v>
      </c>
      <c r="X56">
        <v>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2</v>
      </c>
      <c r="AH56">
        <v>2</v>
      </c>
      <c r="AI56">
        <v>48211495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ROW(Source!A93)</f>
        <v>93</v>
      </c>
      <c r="B57">
        <v>48211504</v>
      </c>
      <c r="C57">
        <v>48211501</v>
      </c>
      <c r="D57">
        <v>45910070</v>
      </c>
      <c r="E57">
        <v>115</v>
      </c>
      <c r="F57">
        <v>1</v>
      </c>
      <c r="G57">
        <v>1</v>
      </c>
      <c r="H57">
        <v>1</v>
      </c>
      <c r="I57" t="s">
        <v>474</v>
      </c>
      <c r="J57" t="s">
        <v>3</v>
      </c>
      <c r="K57" t="s">
        <v>531</v>
      </c>
      <c r="L57">
        <v>1191</v>
      </c>
      <c r="N57">
        <v>1013</v>
      </c>
      <c r="O57" t="s">
        <v>400</v>
      </c>
      <c r="P57" t="s">
        <v>400</v>
      </c>
      <c r="Q57">
        <v>1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2</v>
      </c>
      <c r="AH57">
        <v>2</v>
      </c>
      <c r="AI57">
        <v>48211502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ROW(Source!A93)</f>
        <v>93</v>
      </c>
      <c r="B58">
        <v>48211505</v>
      </c>
      <c r="C58">
        <v>48211501</v>
      </c>
      <c r="D58">
        <v>45917261</v>
      </c>
      <c r="E58">
        <v>115</v>
      </c>
      <c r="F58">
        <v>1</v>
      </c>
      <c r="G58">
        <v>1</v>
      </c>
      <c r="H58">
        <v>3</v>
      </c>
      <c r="I58" t="s">
        <v>158</v>
      </c>
      <c r="J58" t="s">
        <v>3</v>
      </c>
      <c r="K58" t="s">
        <v>159</v>
      </c>
      <c r="L58">
        <v>3277935</v>
      </c>
      <c r="N58">
        <v>1013</v>
      </c>
      <c r="O58" t="s">
        <v>160</v>
      </c>
      <c r="P58" t="s">
        <v>160</v>
      </c>
      <c r="Q58">
        <v>1</v>
      </c>
      <c r="X58">
        <v>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2</v>
      </c>
      <c r="AH58">
        <v>2</v>
      </c>
      <c r="AI58">
        <v>48211503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ROW(Source!A95)</f>
        <v>95</v>
      </c>
      <c r="B59">
        <v>48211516</v>
      </c>
      <c r="C59">
        <v>48211507</v>
      </c>
      <c r="D59">
        <v>45910100</v>
      </c>
      <c r="E59">
        <v>115</v>
      </c>
      <c r="F59">
        <v>1</v>
      </c>
      <c r="G59">
        <v>1</v>
      </c>
      <c r="H59">
        <v>1</v>
      </c>
      <c r="I59" t="s">
        <v>455</v>
      </c>
      <c r="J59" t="s">
        <v>3</v>
      </c>
      <c r="K59" t="s">
        <v>498</v>
      </c>
      <c r="L59">
        <v>1191</v>
      </c>
      <c r="N59">
        <v>1013</v>
      </c>
      <c r="O59" t="s">
        <v>400</v>
      </c>
      <c r="P59" t="s">
        <v>400</v>
      </c>
      <c r="Q59">
        <v>1</v>
      </c>
      <c r="X59">
        <v>32.159999999999997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32.159999999999997</v>
      </c>
      <c r="AH59">
        <v>2</v>
      </c>
      <c r="AI59">
        <v>48211508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ROW(Source!A95)</f>
        <v>95</v>
      </c>
      <c r="B60">
        <v>48211517</v>
      </c>
      <c r="C60">
        <v>48211507</v>
      </c>
      <c r="D60">
        <v>45910359</v>
      </c>
      <c r="E60">
        <v>115</v>
      </c>
      <c r="F60">
        <v>1</v>
      </c>
      <c r="G60">
        <v>1</v>
      </c>
      <c r="H60">
        <v>1</v>
      </c>
      <c r="I60" t="s">
        <v>401</v>
      </c>
      <c r="J60" t="s">
        <v>3</v>
      </c>
      <c r="K60" t="s">
        <v>402</v>
      </c>
      <c r="L60">
        <v>1191</v>
      </c>
      <c r="N60">
        <v>1013</v>
      </c>
      <c r="O60" t="s">
        <v>400</v>
      </c>
      <c r="P60" t="s">
        <v>400</v>
      </c>
      <c r="Q60">
        <v>1</v>
      </c>
      <c r="X60">
        <v>0.06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3</v>
      </c>
      <c r="AG60">
        <v>0.06</v>
      </c>
      <c r="AH60">
        <v>2</v>
      </c>
      <c r="AI60">
        <v>48211509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ROW(Source!A95)</f>
        <v>95</v>
      </c>
      <c r="B61">
        <v>48211518</v>
      </c>
      <c r="C61">
        <v>48211507</v>
      </c>
      <c r="D61">
        <v>46128463</v>
      </c>
      <c r="E61">
        <v>1</v>
      </c>
      <c r="F61">
        <v>1</v>
      </c>
      <c r="G61">
        <v>1</v>
      </c>
      <c r="H61">
        <v>2</v>
      </c>
      <c r="I61" t="s">
        <v>403</v>
      </c>
      <c r="J61" t="s">
        <v>404</v>
      </c>
      <c r="K61" t="s">
        <v>405</v>
      </c>
      <c r="L61">
        <v>1368</v>
      </c>
      <c r="N61">
        <v>1011</v>
      </c>
      <c r="O61" t="s">
        <v>406</v>
      </c>
      <c r="P61" t="s">
        <v>406</v>
      </c>
      <c r="Q61">
        <v>1</v>
      </c>
      <c r="X61">
        <v>0.03</v>
      </c>
      <c r="Y61">
        <v>0</v>
      </c>
      <c r="Z61">
        <v>1167.7</v>
      </c>
      <c r="AA61">
        <v>451.93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0.03</v>
      </c>
      <c r="AH61">
        <v>2</v>
      </c>
      <c r="AI61">
        <v>48211510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ROW(Source!A95)</f>
        <v>95</v>
      </c>
      <c r="B62">
        <v>48211519</v>
      </c>
      <c r="C62">
        <v>48211507</v>
      </c>
      <c r="D62">
        <v>46129773</v>
      </c>
      <c r="E62">
        <v>1</v>
      </c>
      <c r="F62">
        <v>1</v>
      </c>
      <c r="G62">
        <v>1</v>
      </c>
      <c r="H62">
        <v>2</v>
      </c>
      <c r="I62" t="s">
        <v>408</v>
      </c>
      <c r="J62" t="s">
        <v>409</v>
      </c>
      <c r="K62" t="s">
        <v>410</v>
      </c>
      <c r="L62">
        <v>1368</v>
      </c>
      <c r="N62">
        <v>1011</v>
      </c>
      <c r="O62" t="s">
        <v>406</v>
      </c>
      <c r="P62" t="s">
        <v>406</v>
      </c>
      <c r="Q62">
        <v>1</v>
      </c>
      <c r="X62">
        <v>0.03</v>
      </c>
      <c r="Y62">
        <v>0</v>
      </c>
      <c r="Z62">
        <v>477.92</v>
      </c>
      <c r="AA62">
        <v>336.43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0.03</v>
      </c>
      <c r="AH62">
        <v>2</v>
      </c>
      <c r="AI62">
        <v>48211511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ROW(Source!A95)</f>
        <v>95</v>
      </c>
      <c r="B63">
        <v>48211520</v>
      </c>
      <c r="C63">
        <v>48211507</v>
      </c>
      <c r="D63">
        <v>46044217</v>
      </c>
      <c r="E63">
        <v>1</v>
      </c>
      <c r="F63">
        <v>1</v>
      </c>
      <c r="G63">
        <v>1</v>
      </c>
      <c r="H63">
        <v>3</v>
      </c>
      <c r="I63" t="s">
        <v>459</v>
      </c>
      <c r="J63" t="s">
        <v>460</v>
      </c>
      <c r="K63" t="s">
        <v>461</v>
      </c>
      <c r="L63">
        <v>1383</v>
      </c>
      <c r="N63">
        <v>1013</v>
      </c>
      <c r="O63" t="s">
        <v>462</v>
      </c>
      <c r="P63" t="s">
        <v>462</v>
      </c>
      <c r="Q63">
        <v>1</v>
      </c>
      <c r="X63">
        <v>6.6559999999999997</v>
      </c>
      <c r="Y63">
        <v>4.9400000000000004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6.6559999999999997</v>
      </c>
      <c r="AH63">
        <v>2</v>
      </c>
      <c r="AI63">
        <v>48211512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ROW(Source!A95)</f>
        <v>95</v>
      </c>
      <c r="B64">
        <v>48211521</v>
      </c>
      <c r="C64">
        <v>48211507</v>
      </c>
      <c r="D64">
        <v>46047006</v>
      </c>
      <c r="E64">
        <v>1</v>
      </c>
      <c r="F64">
        <v>1</v>
      </c>
      <c r="G64">
        <v>1</v>
      </c>
      <c r="H64">
        <v>3</v>
      </c>
      <c r="I64" t="s">
        <v>476</v>
      </c>
      <c r="J64" t="s">
        <v>477</v>
      </c>
      <c r="K64" t="s">
        <v>478</v>
      </c>
      <c r="L64">
        <v>1425</v>
      </c>
      <c r="N64">
        <v>1013</v>
      </c>
      <c r="O64" t="s">
        <v>452</v>
      </c>
      <c r="P64" t="s">
        <v>452</v>
      </c>
      <c r="Q64">
        <v>1</v>
      </c>
      <c r="X64">
        <v>2.04</v>
      </c>
      <c r="Y64">
        <v>41.71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2.04</v>
      </c>
      <c r="AH64">
        <v>2</v>
      </c>
      <c r="AI64">
        <v>48211513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ROW(Source!A95)</f>
        <v>95</v>
      </c>
      <c r="B65">
        <v>48211522</v>
      </c>
      <c r="C65">
        <v>48211507</v>
      </c>
      <c r="D65">
        <v>46047486</v>
      </c>
      <c r="E65">
        <v>1</v>
      </c>
      <c r="F65">
        <v>1</v>
      </c>
      <c r="G65">
        <v>1</v>
      </c>
      <c r="H65">
        <v>3</v>
      </c>
      <c r="I65" t="s">
        <v>479</v>
      </c>
      <c r="J65" t="s">
        <v>480</v>
      </c>
      <c r="K65" t="s">
        <v>481</v>
      </c>
      <c r="L65">
        <v>1425</v>
      </c>
      <c r="N65">
        <v>1013</v>
      </c>
      <c r="O65" t="s">
        <v>452</v>
      </c>
      <c r="P65" t="s">
        <v>452</v>
      </c>
      <c r="Q65">
        <v>1</v>
      </c>
      <c r="X65">
        <v>2.04</v>
      </c>
      <c r="Y65">
        <v>18.54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2.04</v>
      </c>
      <c r="AH65">
        <v>2</v>
      </c>
      <c r="AI65">
        <v>48211514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ROW(Source!A95)</f>
        <v>95</v>
      </c>
      <c r="B66">
        <v>48211523</v>
      </c>
      <c r="C66">
        <v>48211507</v>
      </c>
      <c r="D66">
        <v>45917261</v>
      </c>
      <c r="E66">
        <v>115</v>
      </c>
      <c r="F66">
        <v>1</v>
      </c>
      <c r="G66">
        <v>1</v>
      </c>
      <c r="H66">
        <v>3</v>
      </c>
      <c r="I66" t="s">
        <v>158</v>
      </c>
      <c r="J66" t="s">
        <v>3</v>
      </c>
      <c r="K66" t="s">
        <v>159</v>
      </c>
      <c r="L66">
        <v>3277935</v>
      </c>
      <c r="N66">
        <v>1013</v>
      </c>
      <c r="O66" t="s">
        <v>160</v>
      </c>
      <c r="P66" t="s">
        <v>160</v>
      </c>
      <c r="Q66">
        <v>1</v>
      </c>
      <c r="X66">
        <v>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2</v>
      </c>
      <c r="AH66">
        <v>2</v>
      </c>
      <c r="AI66">
        <v>48211515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ROW(Source!A97)</f>
        <v>97</v>
      </c>
      <c r="B67">
        <v>48211537</v>
      </c>
      <c r="C67">
        <v>48211525</v>
      </c>
      <c r="D67">
        <v>45910100</v>
      </c>
      <c r="E67">
        <v>115</v>
      </c>
      <c r="F67">
        <v>1</v>
      </c>
      <c r="G67">
        <v>1</v>
      </c>
      <c r="H67">
        <v>1</v>
      </c>
      <c r="I67" t="s">
        <v>455</v>
      </c>
      <c r="J67" t="s">
        <v>3</v>
      </c>
      <c r="K67" t="s">
        <v>498</v>
      </c>
      <c r="L67">
        <v>1191</v>
      </c>
      <c r="N67">
        <v>1013</v>
      </c>
      <c r="O67" t="s">
        <v>400</v>
      </c>
      <c r="P67" t="s">
        <v>400</v>
      </c>
      <c r="Q67">
        <v>1</v>
      </c>
      <c r="X67">
        <v>14.08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14.08</v>
      </c>
      <c r="AH67">
        <v>2</v>
      </c>
      <c r="AI67">
        <v>48211526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ROW(Source!A97)</f>
        <v>97</v>
      </c>
      <c r="B68">
        <v>48211538</v>
      </c>
      <c r="C68">
        <v>48211525</v>
      </c>
      <c r="D68">
        <v>45910359</v>
      </c>
      <c r="E68">
        <v>115</v>
      </c>
      <c r="F68">
        <v>1</v>
      </c>
      <c r="G68">
        <v>1</v>
      </c>
      <c r="H68">
        <v>1</v>
      </c>
      <c r="I68" t="s">
        <v>401</v>
      </c>
      <c r="J68" t="s">
        <v>3</v>
      </c>
      <c r="K68" t="s">
        <v>402</v>
      </c>
      <c r="L68">
        <v>1191</v>
      </c>
      <c r="N68">
        <v>1013</v>
      </c>
      <c r="O68" t="s">
        <v>400</v>
      </c>
      <c r="P68" t="s">
        <v>400</v>
      </c>
      <c r="Q68">
        <v>1</v>
      </c>
      <c r="X68">
        <v>0.4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</v>
      </c>
      <c r="AG68">
        <v>0.4</v>
      </c>
      <c r="AH68">
        <v>2</v>
      </c>
      <c r="AI68">
        <v>48211527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48211539</v>
      </c>
      <c r="C69">
        <v>48211525</v>
      </c>
      <c r="D69">
        <v>46128463</v>
      </c>
      <c r="E69">
        <v>1</v>
      </c>
      <c r="F69">
        <v>1</v>
      </c>
      <c r="G69">
        <v>1</v>
      </c>
      <c r="H69">
        <v>2</v>
      </c>
      <c r="I69" t="s">
        <v>403</v>
      </c>
      <c r="J69" t="s">
        <v>404</v>
      </c>
      <c r="K69" t="s">
        <v>405</v>
      </c>
      <c r="L69">
        <v>1368</v>
      </c>
      <c r="N69">
        <v>1011</v>
      </c>
      <c r="O69" t="s">
        <v>406</v>
      </c>
      <c r="P69" t="s">
        <v>406</v>
      </c>
      <c r="Q69">
        <v>1</v>
      </c>
      <c r="X69">
        <v>0.2</v>
      </c>
      <c r="Y69">
        <v>0</v>
      </c>
      <c r="Z69">
        <v>1167.7</v>
      </c>
      <c r="AA69">
        <v>451.93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</v>
      </c>
      <c r="AH69">
        <v>2</v>
      </c>
      <c r="AI69">
        <v>48211528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48211540</v>
      </c>
      <c r="C70">
        <v>48211525</v>
      </c>
      <c r="D70">
        <v>46128610</v>
      </c>
      <c r="E70">
        <v>1</v>
      </c>
      <c r="F70">
        <v>1</v>
      </c>
      <c r="G70">
        <v>1</v>
      </c>
      <c r="H70">
        <v>2</v>
      </c>
      <c r="I70" t="s">
        <v>482</v>
      </c>
      <c r="J70" t="s">
        <v>483</v>
      </c>
      <c r="K70" t="s">
        <v>484</v>
      </c>
      <c r="L70">
        <v>1368</v>
      </c>
      <c r="N70">
        <v>1011</v>
      </c>
      <c r="O70" t="s">
        <v>406</v>
      </c>
      <c r="P70" t="s">
        <v>406</v>
      </c>
      <c r="Q70">
        <v>1</v>
      </c>
      <c r="X70">
        <v>3.34</v>
      </c>
      <c r="Y70">
        <v>0</v>
      </c>
      <c r="Z70">
        <v>1.75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3.34</v>
      </c>
      <c r="AH70">
        <v>2</v>
      </c>
      <c r="AI70">
        <v>48211529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48211541</v>
      </c>
      <c r="C71">
        <v>48211525</v>
      </c>
      <c r="D71">
        <v>46128660</v>
      </c>
      <c r="E71">
        <v>1</v>
      </c>
      <c r="F71">
        <v>1</v>
      </c>
      <c r="G71">
        <v>1</v>
      </c>
      <c r="H71">
        <v>2</v>
      </c>
      <c r="I71" t="s">
        <v>485</v>
      </c>
      <c r="J71" t="s">
        <v>486</v>
      </c>
      <c r="K71" t="s">
        <v>487</v>
      </c>
      <c r="L71">
        <v>1368</v>
      </c>
      <c r="N71">
        <v>1011</v>
      </c>
      <c r="O71" t="s">
        <v>406</v>
      </c>
      <c r="P71" t="s">
        <v>406</v>
      </c>
      <c r="Q71">
        <v>1</v>
      </c>
      <c r="X71">
        <v>3.34</v>
      </c>
      <c r="Y71">
        <v>0</v>
      </c>
      <c r="Z71">
        <v>8.84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3.34</v>
      </c>
      <c r="AH71">
        <v>2</v>
      </c>
      <c r="AI71">
        <v>48211530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48211542</v>
      </c>
      <c r="C72">
        <v>48211525</v>
      </c>
      <c r="D72">
        <v>46129773</v>
      </c>
      <c r="E72">
        <v>1</v>
      </c>
      <c r="F72">
        <v>1</v>
      </c>
      <c r="G72">
        <v>1</v>
      </c>
      <c r="H72">
        <v>2</v>
      </c>
      <c r="I72" t="s">
        <v>408</v>
      </c>
      <c r="J72" t="s">
        <v>409</v>
      </c>
      <c r="K72" t="s">
        <v>410</v>
      </c>
      <c r="L72">
        <v>1368</v>
      </c>
      <c r="N72">
        <v>1011</v>
      </c>
      <c r="O72" t="s">
        <v>406</v>
      </c>
      <c r="P72" t="s">
        <v>406</v>
      </c>
      <c r="Q72">
        <v>1</v>
      </c>
      <c r="X72">
        <v>0.2</v>
      </c>
      <c r="Y72">
        <v>0</v>
      </c>
      <c r="Z72">
        <v>477.92</v>
      </c>
      <c r="AA72">
        <v>336.43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0.2</v>
      </c>
      <c r="AH72">
        <v>2</v>
      </c>
      <c r="AI72">
        <v>48211531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48211543</v>
      </c>
      <c r="C73">
        <v>48211525</v>
      </c>
      <c r="D73">
        <v>46044531</v>
      </c>
      <c r="E73">
        <v>1</v>
      </c>
      <c r="F73">
        <v>1</v>
      </c>
      <c r="G73">
        <v>1</v>
      </c>
      <c r="H73">
        <v>3</v>
      </c>
      <c r="I73" t="s">
        <v>488</v>
      </c>
      <c r="J73" t="s">
        <v>489</v>
      </c>
      <c r="K73" t="s">
        <v>490</v>
      </c>
      <c r="L73">
        <v>1302</v>
      </c>
      <c r="N73">
        <v>1003</v>
      </c>
      <c r="O73" t="s">
        <v>491</v>
      </c>
      <c r="P73" t="s">
        <v>491</v>
      </c>
      <c r="Q73">
        <v>10</v>
      </c>
      <c r="X73">
        <v>0.245</v>
      </c>
      <c r="Y73">
        <v>37.71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0.245</v>
      </c>
      <c r="AH73">
        <v>2</v>
      </c>
      <c r="AI73">
        <v>48211532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48211544</v>
      </c>
      <c r="C74">
        <v>48211525</v>
      </c>
      <c r="D74">
        <v>46047546</v>
      </c>
      <c r="E74">
        <v>1</v>
      </c>
      <c r="F74">
        <v>1</v>
      </c>
      <c r="G74">
        <v>1</v>
      </c>
      <c r="H74">
        <v>3</v>
      </c>
      <c r="I74" t="s">
        <v>465</v>
      </c>
      <c r="J74" t="s">
        <v>466</v>
      </c>
      <c r="K74" t="s">
        <v>467</v>
      </c>
      <c r="L74">
        <v>1348</v>
      </c>
      <c r="N74">
        <v>1009</v>
      </c>
      <c r="O74" t="s">
        <v>424</v>
      </c>
      <c r="P74" t="s">
        <v>424</v>
      </c>
      <c r="Q74">
        <v>1000</v>
      </c>
      <c r="X74">
        <v>6.2E-4</v>
      </c>
      <c r="Y74">
        <v>99190.96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6.2E-4</v>
      </c>
      <c r="AH74">
        <v>2</v>
      </c>
      <c r="AI74">
        <v>48211533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48211545</v>
      </c>
      <c r="C75">
        <v>48211525</v>
      </c>
      <c r="D75">
        <v>46062666</v>
      </c>
      <c r="E75">
        <v>1</v>
      </c>
      <c r="F75">
        <v>1</v>
      </c>
      <c r="G75">
        <v>1</v>
      </c>
      <c r="H75">
        <v>3</v>
      </c>
      <c r="I75" t="s">
        <v>492</v>
      </c>
      <c r="J75" t="s">
        <v>493</v>
      </c>
      <c r="K75" t="s">
        <v>494</v>
      </c>
      <c r="L75">
        <v>1346</v>
      </c>
      <c r="N75">
        <v>1009</v>
      </c>
      <c r="O75" t="s">
        <v>250</v>
      </c>
      <c r="P75" t="s">
        <v>250</v>
      </c>
      <c r="Q75">
        <v>1</v>
      </c>
      <c r="X75">
        <v>0.25</v>
      </c>
      <c r="Y75">
        <v>931.11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0.25</v>
      </c>
      <c r="AH75">
        <v>2</v>
      </c>
      <c r="AI75">
        <v>48211534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ROW(Source!A97)</f>
        <v>97</v>
      </c>
      <c r="B76">
        <v>48211546</v>
      </c>
      <c r="C76">
        <v>48211525</v>
      </c>
      <c r="D76">
        <v>46077941</v>
      </c>
      <c r="E76">
        <v>1</v>
      </c>
      <c r="F76">
        <v>1</v>
      </c>
      <c r="G76">
        <v>1</v>
      </c>
      <c r="H76">
        <v>3</v>
      </c>
      <c r="I76" t="s">
        <v>495</v>
      </c>
      <c r="J76" t="s">
        <v>496</v>
      </c>
      <c r="K76" t="s">
        <v>497</v>
      </c>
      <c r="L76">
        <v>1348</v>
      </c>
      <c r="N76">
        <v>1009</v>
      </c>
      <c r="O76" t="s">
        <v>424</v>
      </c>
      <c r="P76" t="s">
        <v>424</v>
      </c>
      <c r="Q76">
        <v>1000</v>
      </c>
      <c r="X76">
        <v>7.2000000000000005E-4</v>
      </c>
      <c r="Y76">
        <v>82698.14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7.2000000000000005E-4</v>
      </c>
      <c r="AH76">
        <v>2</v>
      </c>
      <c r="AI76">
        <v>48211535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48211547</v>
      </c>
      <c r="C77">
        <v>48211525</v>
      </c>
      <c r="D77">
        <v>45917261</v>
      </c>
      <c r="E77">
        <v>115</v>
      </c>
      <c r="F77">
        <v>1</v>
      </c>
      <c r="G77">
        <v>1</v>
      </c>
      <c r="H77">
        <v>3</v>
      </c>
      <c r="I77" t="s">
        <v>158</v>
      </c>
      <c r="J77" t="s">
        <v>3</v>
      </c>
      <c r="K77" t="s">
        <v>159</v>
      </c>
      <c r="L77">
        <v>3277935</v>
      </c>
      <c r="N77">
        <v>1013</v>
      </c>
      <c r="O77" t="s">
        <v>160</v>
      </c>
      <c r="P77" t="s">
        <v>160</v>
      </c>
      <c r="Q77">
        <v>1</v>
      </c>
      <c r="X77">
        <v>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2</v>
      </c>
      <c r="AH77">
        <v>2</v>
      </c>
      <c r="AI77">
        <v>48211536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ROW(Source!A98)</f>
        <v>98</v>
      </c>
      <c r="B78">
        <v>48211560</v>
      </c>
      <c r="C78">
        <v>48211548</v>
      </c>
      <c r="D78">
        <v>45910100</v>
      </c>
      <c r="E78">
        <v>115</v>
      </c>
      <c r="F78">
        <v>1</v>
      </c>
      <c r="G78">
        <v>1</v>
      </c>
      <c r="H78">
        <v>1</v>
      </c>
      <c r="I78" t="s">
        <v>455</v>
      </c>
      <c r="J78" t="s">
        <v>3</v>
      </c>
      <c r="K78" t="s">
        <v>498</v>
      </c>
      <c r="L78">
        <v>1191</v>
      </c>
      <c r="N78">
        <v>1013</v>
      </c>
      <c r="O78" t="s">
        <v>400</v>
      </c>
      <c r="P78" t="s">
        <v>400</v>
      </c>
      <c r="Q78">
        <v>1</v>
      </c>
      <c r="X78">
        <v>9.2799999999999994</v>
      </c>
      <c r="Y78">
        <v>0</v>
      </c>
      <c r="Z78">
        <v>0</v>
      </c>
      <c r="AA78">
        <v>0</v>
      </c>
      <c r="AB78">
        <v>765.13</v>
      </c>
      <c r="AC78">
        <v>0</v>
      </c>
      <c r="AD78">
        <v>1</v>
      </c>
      <c r="AE78">
        <v>1</v>
      </c>
      <c r="AF78" t="s">
        <v>3</v>
      </c>
      <c r="AG78">
        <v>9.2799999999999994</v>
      </c>
      <c r="AH78">
        <v>2</v>
      </c>
      <c r="AI78">
        <v>48211549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ROW(Source!A98)</f>
        <v>98</v>
      </c>
      <c r="B79">
        <v>48211561</v>
      </c>
      <c r="C79">
        <v>48211548</v>
      </c>
      <c r="D79">
        <v>45910359</v>
      </c>
      <c r="E79">
        <v>115</v>
      </c>
      <c r="F79">
        <v>1</v>
      </c>
      <c r="G79">
        <v>1</v>
      </c>
      <c r="H79">
        <v>1</v>
      </c>
      <c r="I79" t="s">
        <v>401</v>
      </c>
      <c r="J79" t="s">
        <v>3</v>
      </c>
      <c r="K79" t="s">
        <v>402</v>
      </c>
      <c r="L79">
        <v>1191</v>
      </c>
      <c r="N79">
        <v>1013</v>
      </c>
      <c r="O79" t="s">
        <v>400</v>
      </c>
      <c r="P79" t="s">
        <v>400</v>
      </c>
      <c r="Q79">
        <v>1</v>
      </c>
      <c r="X79">
        <v>0.4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3</v>
      </c>
      <c r="AG79">
        <v>0.4</v>
      </c>
      <c r="AH79">
        <v>2</v>
      </c>
      <c r="AI79">
        <v>48211550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ROW(Source!A98)</f>
        <v>98</v>
      </c>
      <c r="B80">
        <v>48211562</v>
      </c>
      <c r="C80">
        <v>48211548</v>
      </c>
      <c r="D80">
        <v>46128463</v>
      </c>
      <c r="E80">
        <v>1</v>
      </c>
      <c r="F80">
        <v>1</v>
      </c>
      <c r="G80">
        <v>1</v>
      </c>
      <c r="H80">
        <v>2</v>
      </c>
      <c r="I80" t="s">
        <v>403</v>
      </c>
      <c r="J80" t="s">
        <v>404</v>
      </c>
      <c r="K80" t="s">
        <v>405</v>
      </c>
      <c r="L80">
        <v>1368</v>
      </c>
      <c r="N80">
        <v>1011</v>
      </c>
      <c r="O80" t="s">
        <v>406</v>
      </c>
      <c r="P80" t="s">
        <v>406</v>
      </c>
      <c r="Q80">
        <v>1</v>
      </c>
      <c r="X80">
        <v>0.2</v>
      </c>
      <c r="Y80">
        <v>0</v>
      </c>
      <c r="Z80">
        <v>1488.78</v>
      </c>
      <c r="AA80">
        <v>1051.33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0.2</v>
      </c>
      <c r="AH80">
        <v>2</v>
      </c>
      <c r="AI80">
        <v>48211551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ROW(Source!A98)</f>
        <v>98</v>
      </c>
      <c r="B81">
        <v>48211563</v>
      </c>
      <c r="C81">
        <v>48211548</v>
      </c>
      <c r="D81">
        <v>46128610</v>
      </c>
      <c r="E81">
        <v>1</v>
      </c>
      <c r="F81">
        <v>1</v>
      </c>
      <c r="G81">
        <v>1</v>
      </c>
      <c r="H81">
        <v>2</v>
      </c>
      <c r="I81" t="s">
        <v>482</v>
      </c>
      <c r="J81" t="s">
        <v>483</v>
      </c>
      <c r="K81" t="s">
        <v>484</v>
      </c>
      <c r="L81">
        <v>1368</v>
      </c>
      <c r="N81">
        <v>1011</v>
      </c>
      <c r="O81" t="s">
        <v>406</v>
      </c>
      <c r="P81" t="s">
        <v>406</v>
      </c>
      <c r="Q81">
        <v>1</v>
      </c>
      <c r="X81">
        <v>2.2000000000000002</v>
      </c>
      <c r="Y81">
        <v>0</v>
      </c>
      <c r="Z81">
        <v>2.67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2.2000000000000002</v>
      </c>
      <c r="AH81">
        <v>2</v>
      </c>
      <c r="AI81">
        <v>48211552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ROW(Source!A98)</f>
        <v>98</v>
      </c>
      <c r="B82">
        <v>48211564</v>
      </c>
      <c r="C82">
        <v>48211548</v>
      </c>
      <c r="D82">
        <v>46128660</v>
      </c>
      <c r="E82">
        <v>1</v>
      </c>
      <c r="F82">
        <v>1</v>
      </c>
      <c r="G82">
        <v>1</v>
      </c>
      <c r="H82">
        <v>2</v>
      </c>
      <c r="I82" t="s">
        <v>485</v>
      </c>
      <c r="J82" t="s">
        <v>486</v>
      </c>
      <c r="K82" t="s">
        <v>487</v>
      </c>
      <c r="L82">
        <v>1368</v>
      </c>
      <c r="N82">
        <v>1011</v>
      </c>
      <c r="O82" t="s">
        <v>406</v>
      </c>
      <c r="P82" t="s">
        <v>406</v>
      </c>
      <c r="Q82">
        <v>1</v>
      </c>
      <c r="X82">
        <v>2.2000000000000002</v>
      </c>
      <c r="Y82">
        <v>0</v>
      </c>
      <c r="Z82">
        <v>8.84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2.2000000000000002</v>
      </c>
      <c r="AH82">
        <v>2</v>
      </c>
      <c r="AI82">
        <v>48211553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ROW(Source!A98)</f>
        <v>98</v>
      </c>
      <c r="B83">
        <v>48211565</v>
      </c>
      <c r="C83">
        <v>48211548</v>
      </c>
      <c r="D83">
        <v>46129773</v>
      </c>
      <c r="E83">
        <v>1</v>
      </c>
      <c r="F83">
        <v>1</v>
      </c>
      <c r="G83">
        <v>1</v>
      </c>
      <c r="H83">
        <v>2</v>
      </c>
      <c r="I83" t="s">
        <v>408</v>
      </c>
      <c r="J83" t="s">
        <v>409</v>
      </c>
      <c r="K83" t="s">
        <v>410</v>
      </c>
      <c r="L83">
        <v>1368</v>
      </c>
      <c r="N83">
        <v>1011</v>
      </c>
      <c r="O83" t="s">
        <v>406</v>
      </c>
      <c r="P83" t="s">
        <v>406</v>
      </c>
      <c r="Q83">
        <v>1</v>
      </c>
      <c r="X83">
        <v>0.2</v>
      </c>
      <c r="Y83">
        <v>0</v>
      </c>
      <c r="Z83">
        <v>572.77</v>
      </c>
      <c r="AA83">
        <v>782.65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0.2</v>
      </c>
      <c r="AH83">
        <v>2</v>
      </c>
      <c r="AI83">
        <v>48211554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ROW(Source!A98)</f>
        <v>98</v>
      </c>
      <c r="B84">
        <v>48211566</v>
      </c>
      <c r="C84">
        <v>48211548</v>
      </c>
      <c r="D84">
        <v>46044531</v>
      </c>
      <c r="E84">
        <v>1</v>
      </c>
      <c r="F84">
        <v>1</v>
      </c>
      <c r="G84">
        <v>1</v>
      </c>
      <c r="H84">
        <v>3</v>
      </c>
      <c r="I84" t="s">
        <v>488</v>
      </c>
      <c r="J84" t="s">
        <v>489</v>
      </c>
      <c r="K84" t="s">
        <v>490</v>
      </c>
      <c r="L84">
        <v>1302</v>
      </c>
      <c r="N84">
        <v>1003</v>
      </c>
      <c r="O84" t="s">
        <v>491</v>
      </c>
      <c r="P84" t="s">
        <v>491</v>
      </c>
      <c r="Q84">
        <v>10</v>
      </c>
      <c r="X84">
        <v>0.245</v>
      </c>
      <c r="Y84">
        <v>37.71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0.245</v>
      </c>
      <c r="AH84">
        <v>2</v>
      </c>
      <c r="AI84">
        <v>48211555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ROW(Source!A98)</f>
        <v>98</v>
      </c>
      <c r="B85">
        <v>48211567</v>
      </c>
      <c r="C85">
        <v>48211548</v>
      </c>
      <c r="D85">
        <v>46047546</v>
      </c>
      <c r="E85">
        <v>1</v>
      </c>
      <c r="F85">
        <v>1</v>
      </c>
      <c r="G85">
        <v>1</v>
      </c>
      <c r="H85">
        <v>3</v>
      </c>
      <c r="I85" t="s">
        <v>465</v>
      </c>
      <c r="J85" t="s">
        <v>466</v>
      </c>
      <c r="K85" t="s">
        <v>467</v>
      </c>
      <c r="L85">
        <v>1348</v>
      </c>
      <c r="N85">
        <v>1009</v>
      </c>
      <c r="O85" t="s">
        <v>424</v>
      </c>
      <c r="P85" t="s">
        <v>424</v>
      </c>
      <c r="Q85">
        <v>1000</v>
      </c>
      <c r="X85">
        <v>1.1E-4</v>
      </c>
      <c r="Y85">
        <v>99190.96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1.1E-4</v>
      </c>
      <c r="AH85">
        <v>2</v>
      </c>
      <c r="AI85">
        <v>48211556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ROW(Source!A98)</f>
        <v>98</v>
      </c>
      <c r="B86">
        <v>48211568</v>
      </c>
      <c r="C86">
        <v>48211548</v>
      </c>
      <c r="D86">
        <v>46062666</v>
      </c>
      <c r="E86">
        <v>1</v>
      </c>
      <c r="F86">
        <v>1</v>
      </c>
      <c r="G86">
        <v>1</v>
      </c>
      <c r="H86">
        <v>3</v>
      </c>
      <c r="I86" t="s">
        <v>492</v>
      </c>
      <c r="J86" t="s">
        <v>493</v>
      </c>
      <c r="K86" t="s">
        <v>494</v>
      </c>
      <c r="L86">
        <v>1346</v>
      </c>
      <c r="N86">
        <v>1009</v>
      </c>
      <c r="O86" t="s">
        <v>250</v>
      </c>
      <c r="P86" t="s">
        <v>250</v>
      </c>
      <c r="Q86">
        <v>1</v>
      </c>
      <c r="X86">
        <v>0.26</v>
      </c>
      <c r="Y86">
        <v>931.11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0.26</v>
      </c>
      <c r="AH86">
        <v>2</v>
      </c>
      <c r="AI86">
        <v>48211557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ROW(Source!A98)</f>
        <v>98</v>
      </c>
      <c r="B87">
        <v>48211569</v>
      </c>
      <c r="C87">
        <v>48211548</v>
      </c>
      <c r="D87">
        <v>46077941</v>
      </c>
      <c r="E87">
        <v>1</v>
      </c>
      <c r="F87">
        <v>1</v>
      </c>
      <c r="G87">
        <v>1</v>
      </c>
      <c r="H87">
        <v>3</v>
      </c>
      <c r="I87" t="s">
        <v>495</v>
      </c>
      <c r="J87" t="s">
        <v>496</v>
      </c>
      <c r="K87" t="s">
        <v>497</v>
      </c>
      <c r="L87">
        <v>1348</v>
      </c>
      <c r="N87">
        <v>1009</v>
      </c>
      <c r="O87" t="s">
        <v>424</v>
      </c>
      <c r="P87" t="s">
        <v>424</v>
      </c>
      <c r="Q87">
        <v>1000</v>
      </c>
      <c r="X87">
        <v>7.2000000000000005E-4</v>
      </c>
      <c r="Y87">
        <v>82698.14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7.2000000000000005E-4</v>
      </c>
      <c r="AH87">
        <v>2</v>
      </c>
      <c r="AI87">
        <v>48211558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ROW(Source!A98)</f>
        <v>98</v>
      </c>
      <c r="B88">
        <v>48211570</v>
      </c>
      <c r="C88">
        <v>48211548</v>
      </c>
      <c r="D88">
        <v>45917261</v>
      </c>
      <c r="E88">
        <v>115</v>
      </c>
      <c r="F88">
        <v>1</v>
      </c>
      <c r="G88">
        <v>1</v>
      </c>
      <c r="H88">
        <v>3</v>
      </c>
      <c r="I88" t="s">
        <v>158</v>
      </c>
      <c r="J88" t="s">
        <v>3</v>
      </c>
      <c r="K88" t="s">
        <v>159</v>
      </c>
      <c r="L88">
        <v>3277935</v>
      </c>
      <c r="N88">
        <v>1013</v>
      </c>
      <c r="O88" t="s">
        <v>160</v>
      </c>
      <c r="P88" t="s">
        <v>160</v>
      </c>
      <c r="Q88">
        <v>1</v>
      </c>
      <c r="X88">
        <v>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2</v>
      </c>
      <c r="AH88">
        <v>2</v>
      </c>
      <c r="AI88">
        <v>48211559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ROW(Source!A100)</f>
        <v>100</v>
      </c>
      <c r="B89">
        <v>48211583</v>
      </c>
      <c r="C89">
        <v>48211572</v>
      </c>
      <c r="D89">
        <v>45910100</v>
      </c>
      <c r="E89">
        <v>115</v>
      </c>
      <c r="F89">
        <v>1</v>
      </c>
      <c r="G89">
        <v>1</v>
      </c>
      <c r="H89">
        <v>1</v>
      </c>
      <c r="I89" t="s">
        <v>455</v>
      </c>
      <c r="J89" t="s">
        <v>3</v>
      </c>
      <c r="K89" t="s">
        <v>498</v>
      </c>
      <c r="L89">
        <v>1191</v>
      </c>
      <c r="N89">
        <v>1013</v>
      </c>
      <c r="O89" t="s">
        <v>400</v>
      </c>
      <c r="P89" t="s">
        <v>400</v>
      </c>
      <c r="Q89">
        <v>1</v>
      </c>
      <c r="X89">
        <v>9.92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9.92</v>
      </c>
      <c r="AH89">
        <v>2</v>
      </c>
      <c r="AI89">
        <v>48211573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ROW(Source!A100)</f>
        <v>100</v>
      </c>
      <c r="B90">
        <v>48211584</v>
      </c>
      <c r="C90">
        <v>48211572</v>
      </c>
      <c r="D90">
        <v>45910359</v>
      </c>
      <c r="E90">
        <v>115</v>
      </c>
      <c r="F90">
        <v>1</v>
      </c>
      <c r="G90">
        <v>1</v>
      </c>
      <c r="H90">
        <v>1</v>
      </c>
      <c r="I90" t="s">
        <v>401</v>
      </c>
      <c r="J90" t="s">
        <v>3</v>
      </c>
      <c r="K90" t="s">
        <v>402</v>
      </c>
      <c r="L90">
        <v>1191</v>
      </c>
      <c r="N90">
        <v>1013</v>
      </c>
      <c r="O90" t="s">
        <v>400</v>
      </c>
      <c r="P90" t="s">
        <v>400</v>
      </c>
      <c r="Q90">
        <v>1</v>
      </c>
      <c r="X90">
        <v>0.4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3</v>
      </c>
      <c r="AG90">
        <v>0.4</v>
      </c>
      <c r="AH90">
        <v>2</v>
      </c>
      <c r="AI90">
        <v>48211574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ROW(Source!A100)</f>
        <v>100</v>
      </c>
      <c r="B91">
        <v>48211585</v>
      </c>
      <c r="C91">
        <v>48211572</v>
      </c>
      <c r="D91">
        <v>46128463</v>
      </c>
      <c r="E91">
        <v>1</v>
      </c>
      <c r="F91">
        <v>1</v>
      </c>
      <c r="G91">
        <v>1</v>
      </c>
      <c r="H91">
        <v>2</v>
      </c>
      <c r="I91" t="s">
        <v>403</v>
      </c>
      <c r="J91" t="s">
        <v>404</v>
      </c>
      <c r="K91" t="s">
        <v>405</v>
      </c>
      <c r="L91">
        <v>1368</v>
      </c>
      <c r="N91">
        <v>1011</v>
      </c>
      <c r="O91" t="s">
        <v>406</v>
      </c>
      <c r="P91" t="s">
        <v>406</v>
      </c>
      <c r="Q91">
        <v>1</v>
      </c>
      <c r="X91">
        <v>0.2</v>
      </c>
      <c r="Y91">
        <v>0</v>
      </c>
      <c r="Z91">
        <v>1167.7</v>
      </c>
      <c r="AA91">
        <v>451.93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0.2</v>
      </c>
      <c r="AH91">
        <v>2</v>
      </c>
      <c r="AI91">
        <v>48211575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ROW(Source!A100)</f>
        <v>100</v>
      </c>
      <c r="B92">
        <v>48211586</v>
      </c>
      <c r="C92">
        <v>48211572</v>
      </c>
      <c r="D92">
        <v>46128610</v>
      </c>
      <c r="E92">
        <v>1</v>
      </c>
      <c r="F92">
        <v>1</v>
      </c>
      <c r="G92">
        <v>1</v>
      </c>
      <c r="H92">
        <v>2</v>
      </c>
      <c r="I92" t="s">
        <v>482</v>
      </c>
      <c r="J92" t="s">
        <v>483</v>
      </c>
      <c r="K92" t="s">
        <v>484</v>
      </c>
      <c r="L92">
        <v>1368</v>
      </c>
      <c r="N92">
        <v>1011</v>
      </c>
      <c r="O92" t="s">
        <v>406</v>
      </c>
      <c r="P92" t="s">
        <v>406</v>
      </c>
      <c r="Q92">
        <v>1</v>
      </c>
      <c r="X92">
        <v>2.4</v>
      </c>
      <c r="Y92">
        <v>0</v>
      </c>
      <c r="Z92">
        <v>1.75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2.4</v>
      </c>
      <c r="AH92">
        <v>2</v>
      </c>
      <c r="AI92">
        <v>48211576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ROW(Source!A100)</f>
        <v>100</v>
      </c>
      <c r="B93">
        <v>48211587</v>
      </c>
      <c r="C93">
        <v>48211572</v>
      </c>
      <c r="D93">
        <v>46128660</v>
      </c>
      <c r="E93">
        <v>1</v>
      </c>
      <c r="F93">
        <v>1</v>
      </c>
      <c r="G93">
        <v>1</v>
      </c>
      <c r="H93">
        <v>2</v>
      </c>
      <c r="I93" t="s">
        <v>485</v>
      </c>
      <c r="J93" t="s">
        <v>486</v>
      </c>
      <c r="K93" t="s">
        <v>487</v>
      </c>
      <c r="L93">
        <v>1368</v>
      </c>
      <c r="N93">
        <v>1011</v>
      </c>
      <c r="O93" t="s">
        <v>406</v>
      </c>
      <c r="P93" t="s">
        <v>406</v>
      </c>
      <c r="Q93">
        <v>1</v>
      </c>
      <c r="X93">
        <v>2.4</v>
      </c>
      <c r="Y93">
        <v>0</v>
      </c>
      <c r="Z93">
        <v>8.84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2.4</v>
      </c>
      <c r="AH93">
        <v>2</v>
      </c>
      <c r="AI93">
        <v>48211577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ROW(Source!A100)</f>
        <v>100</v>
      </c>
      <c r="B94">
        <v>48211588</v>
      </c>
      <c r="C94">
        <v>48211572</v>
      </c>
      <c r="D94">
        <v>46129773</v>
      </c>
      <c r="E94">
        <v>1</v>
      </c>
      <c r="F94">
        <v>1</v>
      </c>
      <c r="G94">
        <v>1</v>
      </c>
      <c r="H94">
        <v>2</v>
      </c>
      <c r="I94" t="s">
        <v>408</v>
      </c>
      <c r="J94" t="s">
        <v>409</v>
      </c>
      <c r="K94" t="s">
        <v>410</v>
      </c>
      <c r="L94">
        <v>1368</v>
      </c>
      <c r="N94">
        <v>1011</v>
      </c>
      <c r="O94" t="s">
        <v>406</v>
      </c>
      <c r="P94" t="s">
        <v>406</v>
      </c>
      <c r="Q94">
        <v>1</v>
      </c>
      <c r="X94">
        <v>0.2</v>
      </c>
      <c r="Y94">
        <v>0</v>
      </c>
      <c r="Z94">
        <v>477.92</v>
      </c>
      <c r="AA94">
        <v>336.43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0.2</v>
      </c>
      <c r="AH94">
        <v>2</v>
      </c>
      <c r="AI94">
        <v>48211578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ROW(Source!A100)</f>
        <v>100</v>
      </c>
      <c r="B95">
        <v>48211589</v>
      </c>
      <c r="C95">
        <v>48211572</v>
      </c>
      <c r="D95">
        <v>46044531</v>
      </c>
      <c r="E95">
        <v>1</v>
      </c>
      <c r="F95">
        <v>1</v>
      </c>
      <c r="G95">
        <v>1</v>
      </c>
      <c r="H95">
        <v>3</v>
      </c>
      <c r="I95" t="s">
        <v>488</v>
      </c>
      <c r="J95" t="s">
        <v>489</v>
      </c>
      <c r="K95" t="s">
        <v>490</v>
      </c>
      <c r="L95">
        <v>1302</v>
      </c>
      <c r="N95">
        <v>1003</v>
      </c>
      <c r="O95" t="s">
        <v>491</v>
      </c>
      <c r="P95" t="s">
        <v>491</v>
      </c>
      <c r="Q95">
        <v>10</v>
      </c>
      <c r="X95">
        <v>9.6000000000000002E-2</v>
      </c>
      <c r="Y95">
        <v>37.71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9.6000000000000002E-2</v>
      </c>
      <c r="AH95">
        <v>2</v>
      </c>
      <c r="AI95">
        <v>48211579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ROW(Source!A100)</f>
        <v>100</v>
      </c>
      <c r="B96">
        <v>48211590</v>
      </c>
      <c r="C96">
        <v>48211572</v>
      </c>
      <c r="D96">
        <v>46062666</v>
      </c>
      <c r="E96">
        <v>1</v>
      </c>
      <c r="F96">
        <v>1</v>
      </c>
      <c r="G96">
        <v>1</v>
      </c>
      <c r="H96">
        <v>3</v>
      </c>
      <c r="I96" t="s">
        <v>492</v>
      </c>
      <c r="J96" t="s">
        <v>493</v>
      </c>
      <c r="K96" t="s">
        <v>494</v>
      </c>
      <c r="L96">
        <v>1346</v>
      </c>
      <c r="N96">
        <v>1009</v>
      </c>
      <c r="O96" t="s">
        <v>250</v>
      </c>
      <c r="P96" t="s">
        <v>250</v>
      </c>
      <c r="Q96">
        <v>1</v>
      </c>
      <c r="X96">
        <v>0.5</v>
      </c>
      <c r="Y96">
        <v>931.11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0.5</v>
      </c>
      <c r="AH96">
        <v>2</v>
      </c>
      <c r="AI96">
        <v>48211580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ROW(Source!A100)</f>
        <v>100</v>
      </c>
      <c r="B97">
        <v>48211591</v>
      </c>
      <c r="C97">
        <v>48211572</v>
      </c>
      <c r="D97">
        <v>46077941</v>
      </c>
      <c r="E97">
        <v>1</v>
      </c>
      <c r="F97">
        <v>1</v>
      </c>
      <c r="G97">
        <v>1</v>
      </c>
      <c r="H97">
        <v>3</v>
      </c>
      <c r="I97" t="s">
        <v>495</v>
      </c>
      <c r="J97" t="s">
        <v>496</v>
      </c>
      <c r="K97" t="s">
        <v>497</v>
      </c>
      <c r="L97">
        <v>1348</v>
      </c>
      <c r="N97">
        <v>1009</v>
      </c>
      <c r="O97" t="s">
        <v>424</v>
      </c>
      <c r="P97" t="s">
        <v>424</v>
      </c>
      <c r="Q97">
        <v>1000</v>
      </c>
      <c r="X97">
        <v>6.0000000000000002E-5</v>
      </c>
      <c r="Y97">
        <v>82698.14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6.0000000000000002E-5</v>
      </c>
      <c r="AH97">
        <v>2</v>
      </c>
      <c r="AI97">
        <v>48211581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ROW(Source!A100)</f>
        <v>100</v>
      </c>
      <c r="B98">
        <v>48211592</v>
      </c>
      <c r="C98">
        <v>48211572</v>
      </c>
      <c r="D98">
        <v>45917261</v>
      </c>
      <c r="E98">
        <v>115</v>
      </c>
      <c r="F98">
        <v>1</v>
      </c>
      <c r="G98">
        <v>1</v>
      </c>
      <c r="H98">
        <v>3</v>
      </c>
      <c r="I98" t="s">
        <v>158</v>
      </c>
      <c r="J98" t="s">
        <v>3</v>
      </c>
      <c r="K98" t="s">
        <v>159</v>
      </c>
      <c r="L98">
        <v>3277935</v>
      </c>
      <c r="N98">
        <v>1013</v>
      </c>
      <c r="O98" t="s">
        <v>160</v>
      </c>
      <c r="P98" t="s">
        <v>160</v>
      </c>
      <c r="Q98">
        <v>1</v>
      </c>
      <c r="X98">
        <v>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2</v>
      </c>
      <c r="AH98">
        <v>2</v>
      </c>
      <c r="AI98">
        <v>48211582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ROW(Source!A101)</f>
        <v>101</v>
      </c>
      <c r="B99">
        <v>48211598</v>
      </c>
      <c r="C99">
        <v>48211593</v>
      </c>
      <c r="D99">
        <v>45910318</v>
      </c>
      <c r="E99">
        <v>115</v>
      </c>
      <c r="F99">
        <v>1</v>
      </c>
      <c r="G99">
        <v>1</v>
      </c>
      <c r="H99">
        <v>1</v>
      </c>
      <c r="I99" t="s">
        <v>499</v>
      </c>
      <c r="J99" t="s">
        <v>3</v>
      </c>
      <c r="K99" t="s">
        <v>532</v>
      </c>
      <c r="L99">
        <v>1369</v>
      </c>
      <c r="N99">
        <v>1013</v>
      </c>
      <c r="O99" t="s">
        <v>501</v>
      </c>
      <c r="P99" t="s">
        <v>501</v>
      </c>
      <c r="Q99">
        <v>1</v>
      </c>
      <c r="X99">
        <v>1.26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1.26</v>
      </c>
      <c r="AH99">
        <v>2</v>
      </c>
      <c r="AI99">
        <v>48211594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ROW(Source!A101)</f>
        <v>101</v>
      </c>
      <c r="B100">
        <v>48211599</v>
      </c>
      <c r="C100">
        <v>48211593</v>
      </c>
      <c r="D100">
        <v>45910346</v>
      </c>
      <c r="E100">
        <v>115</v>
      </c>
      <c r="F100">
        <v>1</v>
      </c>
      <c r="G100">
        <v>1</v>
      </c>
      <c r="H100">
        <v>1</v>
      </c>
      <c r="I100" t="s">
        <v>502</v>
      </c>
      <c r="J100" t="s">
        <v>3</v>
      </c>
      <c r="K100" t="s">
        <v>533</v>
      </c>
      <c r="L100">
        <v>1369</v>
      </c>
      <c r="N100">
        <v>1013</v>
      </c>
      <c r="O100" t="s">
        <v>501</v>
      </c>
      <c r="P100" t="s">
        <v>501</v>
      </c>
      <c r="Q100">
        <v>1</v>
      </c>
      <c r="X100">
        <v>1.2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3</v>
      </c>
      <c r="AG100">
        <v>1.2</v>
      </c>
      <c r="AH100">
        <v>2</v>
      </c>
      <c r="AI100">
        <v>48211595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ROW(Source!A101)</f>
        <v>101</v>
      </c>
      <c r="B101">
        <v>48211600</v>
      </c>
      <c r="C101">
        <v>48211593</v>
      </c>
      <c r="D101">
        <v>46130782</v>
      </c>
      <c r="E101">
        <v>1</v>
      </c>
      <c r="F101">
        <v>1</v>
      </c>
      <c r="G101">
        <v>1</v>
      </c>
      <c r="H101">
        <v>2</v>
      </c>
      <c r="I101" t="s">
        <v>504</v>
      </c>
      <c r="J101" t="s">
        <v>505</v>
      </c>
      <c r="K101" t="s">
        <v>506</v>
      </c>
      <c r="L101">
        <v>1368</v>
      </c>
      <c r="N101">
        <v>1011</v>
      </c>
      <c r="O101" t="s">
        <v>406</v>
      </c>
      <c r="P101" t="s">
        <v>406</v>
      </c>
      <c r="Q101">
        <v>1</v>
      </c>
      <c r="X101">
        <v>0.41</v>
      </c>
      <c r="Y101">
        <v>0</v>
      </c>
      <c r="Z101">
        <v>75.97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0.41</v>
      </c>
      <c r="AH101">
        <v>2</v>
      </c>
      <c r="AI101">
        <v>48211596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ROW(Source!A101)</f>
        <v>101</v>
      </c>
      <c r="B102">
        <v>48211601</v>
      </c>
      <c r="C102">
        <v>48211593</v>
      </c>
      <c r="D102">
        <v>45917261</v>
      </c>
      <c r="E102">
        <v>115</v>
      </c>
      <c r="F102">
        <v>1</v>
      </c>
      <c r="G102">
        <v>1</v>
      </c>
      <c r="H102">
        <v>3</v>
      </c>
      <c r="I102" t="s">
        <v>158</v>
      </c>
      <c r="J102" t="s">
        <v>3</v>
      </c>
      <c r="K102" t="s">
        <v>159</v>
      </c>
      <c r="L102">
        <v>3277935</v>
      </c>
      <c r="N102">
        <v>1013</v>
      </c>
      <c r="O102" t="s">
        <v>160</v>
      </c>
      <c r="P102" t="s">
        <v>160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2</v>
      </c>
      <c r="AH102">
        <v>2</v>
      </c>
      <c r="AI102">
        <v>48211597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ROW(Source!A102)</f>
        <v>102</v>
      </c>
      <c r="B103">
        <v>48211608</v>
      </c>
      <c r="C103">
        <v>48211602</v>
      </c>
      <c r="D103">
        <v>45910318</v>
      </c>
      <c r="E103">
        <v>115</v>
      </c>
      <c r="F103">
        <v>1</v>
      </c>
      <c r="G103">
        <v>1</v>
      </c>
      <c r="H103">
        <v>1</v>
      </c>
      <c r="I103" t="s">
        <v>499</v>
      </c>
      <c r="J103" t="s">
        <v>3</v>
      </c>
      <c r="K103" t="s">
        <v>532</v>
      </c>
      <c r="L103">
        <v>1369</v>
      </c>
      <c r="N103">
        <v>1013</v>
      </c>
      <c r="O103" t="s">
        <v>501</v>
      </c>
      <c r="P103" t="s">
        <v>501</v>
      </c>
      <c r="Q103">
        <v>1</v>
      </c>
      <c r="X103">
        <v>0.08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0.08</v>
      </c>
      <c r="AH103">
        <v>2</v>
      </c>
      <c r="AI103">
        <v>48211603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ROW(Source!A102)</f>
        <v>102</v>
      </c>
      <c r="B104">
        <v>48211609</v>
      </c>
      <c r="C104">
        <v>48211602</v>
      </c>
      <c r="D104">
        <v>45910346</v>
      </c>
      <c r="E104">
        <v>115</v>
      </c>
      <c r="F104">
        <v>1</v>
      </c>
      <c r="G104">
        <v>1</v>
      </c>
      <c r="H104">
        <v>1</v>
      </c>
      <c r="I104" t="s">
        <v>502</v>
      </c>
      <c r="J104" t="s">
        <v>3</v>
      </c>
      <c r="K104" t="s">
        <v>533</v>
      </c>
      <c r="L104">
        <v>1369</v>
      </c>
      <c r="N104">
        <v>1013</v>
      </c>
      <c r="O104" t="s">
        <v>501</v>
      </c>
      <c r="P104" t="s">
        <v>501</v>
      </c>
      <c r="Q104">
        <v>1</v>
      </c>
      <c r="X104">
        <v>0.15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0.15</v>
      </c>
      <c r="AH104">
        <v>2</v>
      </c>
      <c r="AI104">
        <v>48211604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ROW(Source!A102)</f>
        <v>102</v>
      </c>
      <c r="B105">
        <v>48211610</v>
      </c>
      <c r="C105">
        <v>48211602</v>
      </c>
      <c r="D105">
        <v>45910353</v>
      </c>
      <c r="E105">
        <v>115</v>
      </c>
      <c r="F105">
        <v>1</v>
      </c>
      <c r="G105">
        <v>1</v>
      </c>
      <c r="H105">
        <v>1</v>
      </c>
      <c r="I105" t="s">
        <v>507</v>
      </c>
      <c r="J105" t="s">
        <v>3</v>
      </c>
      <c r="K105" t="s">
        <v>534</v>
      </c>
      <c r="L105">
        <v>1369</v>
      </c>
      <c r="N105">
        <v>1013</v>
      </c>
      <c r="O105" t="s">
        <v>501</v>
      </c>
      <c r="P105" t="s">
        <v>501</v>
      </c>
      <c r="Q105">
        <v>1</v>
      </c>
      <c r="X105">
        <v>1.49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1.49</v>
      </c>
      <c r="AH105">
        <v>2</v>
      </c>
      <c r="AI105">
        <v>48211605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ROW(Source!A102)</f>
        <v>102</v>
      </c>
      <c r="B106">
        <v>48211611</v>
      </c>
      <c r="C106">
        <v>48211602</v>
      </c>
      <c r="D106">
        <v>46130782</v>
      </c>
      <c r="E106">
        <v>1</v>
      </c>
      <c r="F106">
        <v>1</v>
      </c>
      <c r="G106">
        <v>1</v>
      </c>
      <c r="H106">
        <v>2</v>
      </c>
      <c r="I106" t="s">
        <v>504</v>
      </c>
      <c r="J106" t="s">
        <v>505</v>
      </c>
      <c r="K106" t="s">
        <v>506</v>
      </c>
      <c r="L106">
        <v>1368</v>
      </c>
      <c r="N106">
        <v>1011</v>
      </c>
      <c r="O106" t="s">
        <v>406</v>
      </c>
      <c r="P106" t="s">
        <v>406</v>
      </c>
      <c r="Q106">
        <v>1</v>
      </c>
      <c r="X106">
        <v>0.23</v>
      </c>
      <c r="Y106">
        <v>0</v>
      </c>
      <c r="Z106">
        <v>75.97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0.23</v>
      </c>
      <c r="AH106">
        <v>2</v>
      </c>
      <c r="AI106">
        <v>48211606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ROW(Source!A102)</f>
        <v>102</v>
      </c>
      <c r="B107">
        <v>48211612</v>
      </c>
      <c r="C107">
        <v>48211602</v>
      </c>
      <c r="D107">
        <v>45917261</v>
      </c>
      <c r="E107">
        <v>115</v>
      </c>
      <c r="F107">
        <v>1</v>
      </c>
      <c r="G107">
        <v>1</v>
      </c>
      <c r="H107">
        <v>3</v>
      </c>
      <c r="I107" t="s">
        <v>158</v>
      </c>
      <c r="J107" t="s">
        <v>3</v>
      </c>
      <c r="K107" t="s">
        <v>159</v>
      </c>
      <c r="L107">
        <v>3277935</v>
      </c>
      <c r="N107">
        <v>1013</v>
      </c>
      <c r="O107" t="s">
        <v>160</v>
      </c>
      <c r="P107" t="s">
        <v>160</v>
      </c>
      <c r="Q107">
        <v>1</v>
      </c>
      <c r="X107">
        <v>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2</v>
      </c>
      <c r="AH107">
        <v>2</v>
      </c>
      <c r="AI107">
        <v>48211607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ROW(Source!A103)</f>
        <v>103</v>
      </c>
      <c r="B108">
        <v>48211622</v>
      </c>
      <c r="C108">
        <v>48211613</v>
      </c>
      <c r="D108">
        <v>45910070</v>
      </c>
      <c r="E108">
        <v>115</v>
      </c>
      <c r="F108">
        <v>1</v>
      </c>
      <c r="G108">
        <v>1</v>
      </c>
      <c r="H108">
        <v>1</v>
      </c>
      <c r="I108" t="s">
        <v>474</v>
      </c>
      <c r="J108" t="s">
        <v>3</v>
      </c>
      <c r="K108" t="s">
        <v>531</v>
      </c>
      <c r="L108">
        <v>1191</v>
      </c>
      <c r="N108">
        <v>1013</v>
      </c>
      <c r="O108" t="s">
        <v>400</v>
      </c>
      <c r="P108" t="s">
        <v>400</v>
      </c>
      <c r="Q108">
        <v>1</v>
      </c>
      <c r="X108">
        <v>64.2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64.2</v>
      </c>
      <c r="AH108">
        <v>2</v>
      </c>
      <c r="AI108">
        <v>48211614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ROW(Source!A103)</f>
        <v>103</v>
      </c>
      <c r="B109">
        <v>48211623</v>
      </c>
      <c r="C109">
        <v>48211613</v>
      </c>
      <c r="D109">
        <v>45910359</v>
      </c>
      <c r="E109">
        <v>115</v>
      </c>
      <c r="F109">
        <v>1</v>
      </c>
      <c r="G109">
        <v>1</v>
      </c>
      <c r="H109">
        <v>1</v>
      </c>
      <c r="I109" t="s">
        <v>401</v>
      </c>
      <c r="J109" t="s">
        <v>3</v>
      </c>
      <c r="K109" t="s">
        <v>402</v>
      </c>
      <c r="L109">
        <v>1191</v>
      </c>
      <c r="N109">
        <v>1013</v>
      </c>
      <c r="O109" t="s">
        <v>400</v>
      </c>
      <c r="P109" t="s">
        <v>400</v>
      </c>
      <c r="Q109">
        <v>1</v>
      </c>
      <c r="X109">
        <v>0.28000000000000003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0.28000000000000003</v>
      </c>
      <c r="AH109">
        <v>2</v>
      </c>
      <c r="AI109">
        <v>48211615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ROW(Source!A103)</f>
        <v>103</v>
      </c>
      <c r="B110">
        <v>48211624</v>
      </c>
      <c r="C110">
        <v>48211613</v>
      </c>
      <c r="D110">
        <v>46128733</v>
      </c>
      <c r="E110">
        <v>1</v>
      </c>
      <c r="F110">
        <v>1</v>
      </c>
      <c r="G110">
        <v>1</v>
      </c>
      <c r="H110">
        <v>2</v>
      </c>
      <c r="I110" t="s">
        <v>509</v>
      </c>
      <c r="J110" t="s">
        <v>510</v>
      </c>
      <c r="K110" t="s">
        <v>511</v>
      </c>
      <c r="L110">
        <v>1368</v>
      </c>
      <c r="N110">
        <v>1011</v>
      </c>
      <c r="O110" t="s">
        <v>406</v>
      </c>
      <c r="P110" t="s">
        <v>406</v>
      </c>
      <c r="Q110">
        <v>1</v>
      </c>
      <c r="X110">
        <v>0.08</v>
      </c>
      <c r="Y110">
        <v>0</v>
      </c>
      <c r="Z110">
        <v>30.61</v>
      </c>
      <c r="AA110">
        <v>298.77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0.08</v>
      </c>
      <c r="AH110">
        <v>2</v>
      </c>
      <c r="AI110">
        <v>48211616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ROW(Source!A103)</f>
        <v>103</v>
      </c>
      <c r="B111">
        <v>48211625</v>
      </c>
      <c r="C111">
        <v>48211613</v>
      </c>
      <c r="D111">
        <v>46129773</v>
      </c>
      <c r="E111">
        <v>1</v>
      </c>
      <c r="F111">
        <v>1</v>
      </c>
      <c r="G111">
        <v>1</v>
      </c>
      <c r="H111">
        <v>2</v>
      </c>
      <c r="I111" t="s">
        <v>408</v>
      </c>
      <c r="J111" t="s">
        <v>409</v>
      </c>
      <c r="K111" t="s">
        <v>410</v>
      </c>
      <c r="L111">
        <v>1368</v>
      </c>
      <c r="N111">
        <v>1011</v>
      </c>
      <c r="O111" t="s">
        <v>406</v>
      </c>
      <c r="P111" t="s">
        <v>406</v>
      </c>
      <c r="Q111">
        <v>1</v>
      </c>
      <c r="X111">
        <v>0.2</v>
      </c>
      <c r="Y111">
        <v>0</v>
      </c>
      <c r="Z111">
        <v>477.92</v>
      </c>
      <c r="AA111">
        <v>336.43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0.2</v>
      </c>
      <c r="AH111">
        <v>2</v>
      </c>
      <c r="AI111">
        <v>48211617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ROW(Source!A103)</f>
        <v>103</v>
      </c>
      <c r="B112">
        <v>48211626</v>
      </c>
      <c r="C112">
        <v>48211613</v>
      </c>
      <c r="D112">
        <v>46044205</v>
      </c>
      <c r="E112">
        <v>1</v>
      </c>
      <c r="F112">
        <v>1</v>
      </c>
      <c r="G112">
        <v>1</v>
      </c>
      <c r="H112">
        <v>3</v>
      </c>
      <c r="I112" t="s">
        <v>513</v>
      </c>
      <c r="J112" t="s">
        <v>514</v>
      </c>
      <c r="K112" t="s">
        <v>515</v>
      </c>
      <c r="L112">
        <v>1339</v>
      </c>
      <c r="N112">
        <v>1007</v>
      </c>
      <c r="O112" t="s">
        <v>516</v>
      </c>
      <c r="P112" t="s">
        <v>516</v>
      </c>
      <c r="Q112">
        <v>1</v>
      </c>
      <c r="X112">
        <v>0.01</v>
      </c>
      <c r="Y112">
        <v>35.71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0.01</v>
      </c>
      <c r="AH112">
        <v>2</v>
      </c>
      <c r="AI112">
        <v>48211618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ROW(Source!A103)</f>
        <v>103</v>
      </c>
      <c r="B113">
        <v>48211627</v>
      </c>
      <c r="C113">
        <v>48211613</v>
      </c>
      <c r="D113">
        <v>46049008</v>
      </c>
      <c r="E113">
        <v>1</v>
      </c>
      <c r="F113">
        <v>1</v>
      </c>
      <c r="G113">
        <v>1</v>
      </c>
      <c r="H113">
        <v>3</v>
      </c>
      <c r="I113" t="s">
        <v>517</v>
      </c>
      <c r="J113" t="s">
        <v>518</v>
      </c>
      <c r="K113" t="s">
        <v>519</v>
      </c>
      <c r="L113">
        <v>1346</v>
      </c>
      <c r="N113">
        <v>1009</v>
      </c>
      <c r="O113" t="s">
        <v>250</v>
      </c>
      <c r="P113" t="s">
        <v>250</v>
      </c>
      <c r="Q113">
        <v>1</v>
      </c>
      <c r="X113">
        <v>1</v>
      </c>
      <c r="Y113">
        <v>56.11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</v>
      </c>
      <c r="AH113">
        <v>2</v>
      </c>
      <c r="AI113">
        <v>48211619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ROW(Source!A103)</f>
        <v>103</v>
      </c>
      <c r="B114">
        <v>48211628</v>
      </c>
      <c r="C114">
        <v>48211613</v>
      </c>
      <c r="D114">
        <v>45914709</v>
      </c>
      <c r="E114">
        <v>115</v>
      </c>
      <c r="F114">
        <v>1</v>
      </c>
      <c r="G114">
        <v>1</v>
      </c>
      <c r="H114">
        <v>3</v>
      </c>
      <c r="I114" t="s">
        <v>520</v>
      </c>
      <c r="J114" t="s">
        <v>3</v>
      </c>
      <c r="K114" t="s">
        <v>521</v>
      </c>
      <c r="L114">
        <v>1348</v>
      </c>
      <c r="N114">
        <v>1009</v>
      </c>
      <c r="O114" t="s">
        <v>424</v>
      </c>
      <c r="P114" t="s">
        <v>424</v>
      </c>
      <c r="Q114">
        <v>1000</v>
      </c>
      <c r="X114">
        <v>0.17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0.17</v>
      </c>
      <c r="AH114">
        <v>2</v>
      </c>
      <c r="AI114">
        <v>48211620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ROW(Source!A103)</f>
        <v>103</v>
      </c>
      <c r="B115">
        <v>48211629</v>
      </c>
      <c r="C115">
        <v>48211613</v>
      </c>
      <c r="D115">
        <v>46078551</v>
      </c>
      <c r="E115">
        <v>1</v>
      </c>
      <c r="F115">
        <v>1</v>
      </c>
      <c r="G115">
        <v>1</v>
      </c>
      <c r="H115">
        <v>3</v>
      </c>
      <c r="I115" t="s">
        <v>522</v>
      </c>
      <c r="J115" t="s">
        <v>523</v>
      </c>
      <c r="K115" t="s">
        <v>524</v>
      </c>
      <c r="L115">
        <v>1346</v>
      </c>
      <c r="N115">
        <v>1009</v>
      </c>
      <c r="O115" t="s">
        <v>250</v>
      </c>
      <c r="P115" t="s">
        <v>250</v>
      </c>
      <c r="Q115">
        <v>1</v>
      </c>
      <c r="X115">
        <v>5</v>
      </c>
      <c r="Y115">
        <v>60.6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5</v>
      </c>
      <c r="AH115">
        <v>2</v>
      </c>
      <c r="AI115">
        <v>48211621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ROW(Source!A114)</f>
        <v>114</v>
      </c>
      <c r="B116">
        <v>48211652</v>
      </c>
      <c r="C116">
        <v>48211640</v>
      </c>
      <c r="D116">
        <v>45910100</v>
      </c>
      <c r="E116">
        <v>115</v>
      </c>
      <c r="F116">
        <v>1</v>
      </c>
      <c r="G116">
        <v>1</v>
      </c>
      <c r="H116">
        <v>1</v>
      </c>
      <c r="I116" t="s">
        <v>455</v>
      </c>
      <c r="J116" t="s">
        <v>3</v>
      </c>
      <c r="K116" t="s">
        <v>498</v>
      </c>
      <c r="L116">
        <v>1191</v>
      </c>
      <c r="N116">
        <v>1013</v>
      </c>
      <c r="O116" t="s">
        <v>400</v>
      </c>
      <c r="P116" t="s">
        <v>400</v>
      </c>
      <c r="Q116">
        <v>1</v>
      </c>
      <c r="X116">
        <v>14.08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14.08</v>
      </c>
      <c r="AH116">
        <v>2</v>
      </c>
      <c r="AI116">
        <v>48211641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ROW(Source!A114)</f>
        <v>114</v>
      </c>
      <c r="B117">
        <v>48211653</v>
      </c>
      <c r="C117">
        <v>48211640</v>
      </c>
      <c r="D117">
        <v>45910359</v>
      </c>
      <c r="E117">
        <v>115</v>
      </c>
      <c r="F117">
        <v>1</v>
      </c>
      <c r="G117">
        <v>1</v>
      </c>
      <c r="H117">
        <v>1</v>
      </c>
      <c r="I117" t="s">
        <v>401</v>
      </c>
      <c r="J117" t="s">
        <v>3</v>
      </c>
      <c r="K117" t="s">
        <v>402</v>
      </c>
      <c r="L117">
        <v>1191</v>
      </c>
      <c r="N117">
        <v>1013</v>
      </c>
      <c r="O117" t="s">
        <v>400</v>
      </c>
      <c r="P117" t="s">
        <v>400</v>
      </c>
      <c r="Q117">
        <v>1</v>
      </c>
      <c r="X117">
        <v>0.4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3</v>
      </c>
      <c r="AG117">
        <v>0.4</v>
      </c>
      <c r="AH117">
        <v>2</v>
      </c>
      <c r="AI117">
        <v>48211642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ROW(Source!A114)</f>
        <v>114</v>
      </c>
      <c r="B118">
        <v>48211654</v>
      </c>
      <c r="C118">
        <v>48211640</v>
      </c>
      <c r="D118">
        <v>46128463</v>
      </c>
      <c r="E118">
        <v>1</v>
      </c>
      <c r="F118">
        <v>1</v>
      </c>
      <c r="G118">
        <v>1</v>
      </c>
      <c r="H118">
        <v>2</v>
      </c>
      <c r="I118" t="s">
        <v>403</v>
      </c>
      <c r="J118" t="s">
        <v>404</v>
      </c>
      <c r="K118" t="s">
        <v>405</v>
      </c>
      <c r="L118">
        <v>1368</v>
      </c>
      <c r="N118">
        <v>1011</v>
      </c>
      <c r="O118" t="s">
        <v>406</v>
      </c>
      <c r="P118" t="s">
        <v>406</v>
      </c>
      <c r="Q118">
        <v>1</v>
      </c>
      <c r="X118">
        <v>0.2</v>
      </c>
      <c r="Y118">
        <v>0</v>
      </c>
      <c r="Z118">
        <v>1167.7</v>
      </c>
      <c r="AA118">
        <v>451.93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0.2</v>
      </c>
      <c r="AH118">
        <v>2</v>
      </c>
      <c r="AI118">
        <v>48211643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ROW(Source!A114)</f>
        <v>114</v>
      </c>
      <c r="B119">
        <v>48211655</v>
      </c>
      <c r="C119">
        <v>48211640</v>
      </c>
      <c r="D119">
        <v>46128610</v>
      </c>
      <c r="E119">
        <v>1</v>
      </c>
      <c r="F119">
        <v>1</v>
      </c>
      <c r="G119">
        <v>1</v>
      </c>
      <c r="H119">
        <v>2</v>
      </c>
      <c r="I119" t="s">
        <v>482</v>
      </c>
      <c r="J119" t="s">
        <v>483</v>
      </c>
      <c r="K119" t="s">
        <v>484</v>
      </c>
      <c r="L119">
        <v>1368</v>
      </c>
      <c r="N119">
        <v>1011</v>
      </c>
      <c r="O119" t="s">
        <v>406</v>
      </c>
      <c r="P119" t="s">
        <v>406</v>
      </c>
      <c r="Q119">
        <v>1</v>
      </c>
      <c r="X119">
        <v>3.34</v>
      </c>
      <c r="Y119">
        <v>0</v>
      </c>
      <c r="Z119">
        <v>1.75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3.34</v>
      </c>
      <c r="AH119">
        <v>2</v>
      </c>
      <c r="AI119">
        <v>48211644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ROW(Source!A114)</f>
        <v>114</v>
      </c>
      <c r="B120">
        <v>48211656</v>
      </c>
      <c r="C120">
        <v>48211640</v>
      </c>
      <c r="D120">
        <v>46128660</v>
      </c>
      <c r="E120">
        <v>1</v>
      </c>
      <c r="F120">
        <v>1</v>
      </c>
      <c r="G120">
        <v>1</v>
      </c>
      <c r="H120">
        <v>2</v>
      </c>
      <c r="I120" t="s">
        <v>485</v>
      </c>
      <c r="J120" t="s">
        <v>486</v>
      </c>
      <c r="K120" t="s">
        <v>487</v>
      </c>
      <c r="L120">
        <v>1368</v>
      </c>
      <c r="N120">
        <v>1011</v>
      </c>
      <c r="O120" t="s">
        <v>406</v>
      </c>
      <c r="P120" t="s">
        <v>406</v>
      </c>
      <c r="Q120">
        <v>1</v>
      </c>
      <c r="X120">
        <v>3.34</v>
      </c>
      <c r="Y120">
        <v>0</v>
      </c>
      <c r="Z120">
        <v>8.84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3.34</v>
      </c>
      <c r="AH120">
        <v>2</v>
      </c>
      <c r="AI120">
        <v>48211645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ROW(Source!A114)</f>
        <v>114</v>
      </c>
      <c r="B121">
        <v>48211657</v>
      </c>
      <c r="C121">
        <v>48211640</v>
      </c>
      <c r="D121">
        <v>46129773</v>
      </c>
      <c r="E121">
        <v>1</v>
      </c>
      <c r="F121">
        <v>1</v>
      </c>
      <c r="G121">
        <v>1</v>
      </c>
      <c r="H121">
        <v>2</v>
      </c>
      <c r="I121" t="s">
        <v>408</v>
      </c>
      <c r="J121" t="s">
        <v>409</v>
      </c>
      <c r="K121" t="s">
        <v>410</v>
      </c>
      <c r="L121">
        <v>1368</v>
      </c>
      <c r="N121">
        <v>1011</v>
      </c>
      <c r="O121" t="s">
        <v>406</v>
      </c>
      <c r="P121" t="s">
        <v>406</v>
      </c>
      <c r="Q121">
        <v>1</v>
      </c>
      <c r="X121">
        <v>0.2</v>
      </c>
      <c r="Y121">
        <v>0</v>
      </c>
      <c r="Z121">
        <v>477.92</v>
      </c>
      <c r="AA121">
        <v>336.43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</v>
      </c>
      <c r="AH121">
        <v>2</v>
      </c>
      <c r="AI121">
        <v>48211646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ROW(Source!A114)</f>
        <v>114</v>
      </c>
      <c r="B122">
        <v>48211658</v>
      </c>
      <c r="C122">
        <v>48211640</v>
      </c>
      <c r="D122">
        <v>46044531</v>
      </c>
      <c r="E122">
        <v>1</v>
      </c>
      <c r="F122">
        <v>1</v>
      </c>
      <c r="G122">
        <v>1</v>
      </c>
      <c r="H122">
        <v>3</v>
      </c>
      <c r="I122" t="s">
        <v>488</v>
      </c>
      <c r="J122" t="s">
        <v>489</v>
      </c>
      <c r="K122" t="s">
        <v>490</v>
      </c>
      <c r="L122">
        <v>1302</v>
      </c>
      <c r="N122">
        <v>1003</v>
      </c>
      <c r="O122" t="s">
        <v>491</v>
      </c>
      <c r="P122" t="s">
        <v>491</v>
      </c>
      <c r="Q122">
        <v>10</v>
      </c>
      <c r="X122">
        <v>0.245</v>
      </c>
      <c r="Y122">
        <v>37.71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0.245</v>
      </c>
      <c r="AH122">
        <v>2</v>
      </c>
      <c r="AI122">
        <v>48211647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ROW(Source!A114)</f>
        <v>114</v>
      </c>
      <c r="B123">
        <v>48211659</v>
      </c>
      <c r="C123">
        <v>48211640</v>
      </c>
      <c r="D123">
        <v>46047546</v>
      </c>
      <c r="E123">
        <v>1</v>
      </c>
      <c r="F123">
        <v>1</v>
      </c>
      <c r="G123">
        <v>1</v>
      </c>
      <c r="H123">
        <v>3</v>
      </c>
      <c r="I123" t="s">
        <v>465</v>
      </c>
      <c r="J123" t="s">
        <v>466</v>
      </c>
      <c r="K123" t="s">
        <v>467</v>
      </c>
      <c r="L123">
        <v>1348</v>
      </c>
      <c r="N123">
        <v>1009</v>
      </c>
      <c r="O123" t="s">
        <v>424</v>
      </c>
      <c r="P123" t="s">
        <v>424</v>
      </c>
      <c r="Q123">
        <v>1000</v>
      </c>
      <c r="X123">
        <v>6.2E-4</v>
      </c>
      <c r="Y123">
        <v>99190.96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6.2E-4</v>
      </c>
      <c r="AH123">
        <v>2</v>
      </c>
      <c r="AI123">
        <v>48211648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ROW(Source!A114)</f>
        <v>114</v>
      </c>
      <c r="B124">
        <v>48211660</v>
      </c>
      <c r="C124">
        <v>48211640</v>
      </c>
      <c r="D124">
        <v>46062666</v>
      </c>
      <c r="E124">
        <v>1</v>
      </c>
      <c r="F124">
        <v>1</v>
      </c>
      <c r="G124">
        <v>1</v>
      </c>
      <c r="H124">
        <v>3</v>
      </c>
      <c r="I124" t="s">
        <v>492</v>
      </c>
      <c r="J124" t="s">
        <v>493</v>
      </c>
      <c r="K124" t="s">
        <v>494</v>
      </c>
      <c r="L124">
        <v>1346</v>
      </c>
      <c r="N124">
        <v>1009</v>
      </c>
      <c r="O124" t="s">
        <v>250</v>
      </c>
      <c r="P124" t="s">
        <v>250</v>
      </c>
      <c r="Q124">
        <v>1</v>
      </c>
      <c r="X124">
        <v>0.25</v>
      </c>
      <c r="Y124">
        <v>931.11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0.25</v>
      </c>
      <c r="AH124">
        <v>2</v>
      </c>
      <c r="AI124">
        <v>48211649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ROW(Source!A114)</f>
        <v>114</v>
      </c>
      <c r="B125">
        <v>48211661</v>
      </c>
      <c r="C125">
        <v>48211640</v>
      </c>
      <c r="D125">
        <v>46077941</v>
      </c>
      <c r="E125">
        <v>1</v>
      </c>
      <c r="F125">
        <v>1</v>
      </c>
      <c r="G125">
        <v>1</v>
      </c>
      <c r="H125">
        <v>3</v>
      </c>
      <c r="I125" t="s">
        <v>495</v>
      </c>
      <c r="J125" t="s">
        <v>496</v>
      </c>
      <c r="K125" t="s">
        <v>497</v>
      </c>
      <c r="L125">
        <v>1348</v>
      </c>
      <c r="N125">
        <v>1009</v>
      </c>
      <c r="O125" t="s">
        <v>424</v>
      </c>
      <c r="P125" t="s">
        <v>424</v>
      </c>
      <c r="Q125">
        <v>1000</v>
      </c>
      <c r="X125">
        <v>7.2000000000000005E-4</v>
      </c>
      <c r="Y125">
        <v>82698.14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7.2000000000000005E-4</v>
      </c>
      <c r="AH125">
        <v>2</v>
      </c>
      <c r="AI125">
        <v>48211650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ROW(Source!A114)</f>
        <v>114</v>
      </c>
      <c r="B126">
        <v>48211662</v>
      </c>
      <c r="C126">
        <v>48211640</v>
      </c>
      <c r="D126">
        <v>45917261</v>
      </c>
      <c r="E126">
        <v>115</v>
      </c>
      <c r="F126">
        <v>1</v>
      </c>
      <c r="G126">
        <v>1</v>
      </c>
      <c r="H126">
        <v>3</v>
      </c>
      <c r="I126" t="s">
        <v>158</v>
      </c>
      <c r="J126" t="s">
        <v>3</v>
      </c>
      <c r="K126" t="s">
        <v>159</v>
      </c>
      <c r="L126">
        <v>3277935</v>
      </c>
      <c r="N126">
        <v>1013</v>
      </c>
      <c r="O126" t="s">
        <v>160</v>
      </c>
      <c r="P126" t="s">
        <v>160</v>
      </c>
      <c r="Q126">
        <v>1</v>
      </c>
      <c r="X126">
        <v>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2</v>
      </c>
      <c r="AH126">
        <v>2</v>
      </c>
      <c r="AI126">
        <v>48211651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ROW(Source!A115)</f>
        <v>115</v>
      </c>
      <c r="B127">
        <v>48211674</v>
      </c>
      <c r="C127">
        <v>48211663</v>
      </c>
      <c r="D127">
        <v>45910100</v>
      </c>
      <c r="E127">
        <v>115</v>
      </c>
      <c r="F127">
        <v>1</v>
      </c>
      <c r="G127">
        <v>1</v>
      </c>
      <c r="H127">
        <v>1</v>
      </c>
      <c r="I127" t="s">
        <v>455</v>
      </c>
      <c r="J127" t="s">
        <v>3</v>
      </c>
      <c r="K127" t="s">
        <v>498</v>
      </c>
      <c r="L127">
        <v>1191</v>
      </c>
      <c r="N127">
        <v>1013</v>
      </c>
      <c r="O127" t="s">
        <v>400</v>
      </c>
      <c r="P127" t="s">
        <v>400</v>
      </c>
      <c r="Q127">
        <v>1</v>
      </c>
      <c r="X127">
        <v>9.92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9.92</v>
      </c>
      <c r="AH127">
        <v>2</v>
      </c>
      <c r="AI127">
        <v>48211664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ROW(Source!A115)</f>
        <v>115</v>
      </c>
      <c r="B128">
        <v>48211675</v>
      </c>
      <c r="C128">
        <v>48211663</v>
      </c>
      <c r="D128">
        <v>45910359</v>
      </c>
      <c r="E128">
        <v>115</v>
      </c>
      <c r="F128">
        <v>1</v>
      </c>
      <c r="G128">
        <v>1</v>
      </c>
      <c r="H128">
        <v>1</v>
      </c>
      <c r="I128" t="s">
        <v>401</v>
      </c>
      <c r="J128" t="s">
        <v>3</v>
      </c>
      <c r="K128" t="s">
        <v>402</v>
      </c>
      <c r="L128">
        <v>1191</v>
      </c>
      <c r="N128">
        <v>1013</v>
      </c>
      <c r="O128" t="s">
        <v>400</v>
      </c>
      <c r="P128" t="s">
        <v>400</v>
      </c>
      <c r="Q128">
        <v>1</v>
      </c>
      <c r="X128">
        <v>0.4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3</v>
      </c>
      <c r="AG128">
        <v>0.4</v>
      </c>
      <c r="AH128">
        <v>2</v>
      </c>
      <c r="AI128">
        <v>48211665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ROW(Source!A115)</f>
        <v>115</v>
      </c>
      <c r="B129">
        <v>48211676</v>
      </c>
      <c r="C129">
        <v>48211663</v>
      </c>
      <c r="D129">
        <v>46128463</v>
      </c>
      <c r="E129">
        <v>1</v>
      </c>
      <c r="F129">
        <v>1</v>
      </c>
      <c r="G129">
        <v>1</v>
      </c>
      <c r="H129">
        <v>2</v>
      </c>
      <c r="I129" t="s">
        <v>403</v>
      </c>
      <c r="J129" t="s">
        <v>404</v>
      </c>
      <c r="K129" t="s">
        <v>405</v>
      </c>
      <c r="L129">
        <v>1368</v>
      </c>
      <c r="N129">
        <v>1011</v>
      </c>
      <c r="O129" t="s">
        <v>406</v>
      </c>
      <c r="P129" t="s">
        <v>406</v>
      </c>
      <c r="Q129">
        <v>1</v>
      </c>
      <c r="X129">
        <v>0.2</v>
      </c>
      <c r="Y129">
        <v>0</v>
      </c>
      <c r="Z129">
        <v>1167.7</v>
      </c>
      <c r="AA129">
        <v>451.93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0.2</v>
      </c>
      <c r="AH129">
        <v>2</v>
      </c>
      <c r="AI129">
        <v>48211666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ROW(Source!A115)</f>
        <v>115</v>
      </c>
      <c r="B130">
        <v>48211677</v>
      </c>
      <c r="C130">
        <v>48211663</v>
      </c>
      <c r="D130">
        <v>46128610</v>
      </c>
      <c r="E130">
        <v>1</v>
      </c>
      <c r="F130">
        <v>1</v>
      </c>
      <c r="G130">
        <v>1</v>
      </c>
      <c r="H130">
        <v>2</v>
      </c>
      <c r="I130" t="s">
        <v>482</v>
      </c>
      <c r="J130" t="s">
        <v>483</v>
      </c>
      <c r="K130" t="s">
        <v>484</v>
      </c>
      <c r="L130">
        <v>1368</v>
      </c>
      <c r="N130">
        <v>1011</v>
      </c>
      <c r="O130" t="s">
        <v>406</v>
      </c>
      <c r="P130" t="s">
        <v>406</v>
      </c>
      <c r="Q130">
        <v>1</v>
      </c>
      <c r="X130">
        <v>2.4</v>
      </c>
      <c r="Y130">
        <v>0</v>
      </c>
      <c r="Z130">
        <v>1.75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2.4</v>
      </c>
      <c r="AH130">
        <v>2</v>
      </c>
      <c r="AI130">
        <v>48211667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ROW(Source!A115)</f>
        <v>115</v>
      </c>
      <c r="B131">
        <v>48211678</v>
      </c>
      <c r="C131">
        <v>48211663</v>
      </c>
      <c r="D131">
        <v>46128660</v>
      </c>
      <c r="E131">
        <v>1</v>
      </c>
      <c r="F131">
        <v>1</v>
      </c>
      <c r="G131">
        <v>1</v>
      </c>
      <c r="H131">
        <v>2</v>
      </c>
      <c r="I131" t="s">
        <v>485</v>
      </c>
      <c r="J131" t="s">
        <v>486</v>
      </c>
      <c r="K131" t="s">
        <v>487</v>
      </c>
      <c r="L131">
        <v>1368</v>
      </c>
      <c r="N131">
        <v>1011</v>
      </c>
      <c r="O131" t="s">
        <v>406</v>
      </c>
      <c r="P131" t="s">
        <v>406</v>
      </c>
      <c r="Q131">
        <v>1</v>
      </c>
      <c r="X131">
        <v>2.4</v>
      </c>
      <c r="Y131">
        <v>0</v>
      </c>
      <c r="Z131">
        <v>8.84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2.4</v>
      </c>
      <c r="AH131">
        <v>2</v>
      </c>
      <c r="AI131">
        <v>48211668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ROW(Source!A115)</f>
        <v>115</v>
      </c>
      <c r="B132">
        <v>48211679</v>
      </c>
      <c r="C132">
        <v>48211663</v>
      </c>
      <c r="D132">
        <v>46129773</v>
      </c>
      <c r="E132">
        <v>1</v>
      </c>
      <c r="F132">
        <v>1</v>
      </c>
      <c r="G132">
        <v>1</v>
      </c>
      <c r="H132">
        <v>2</v>
      </c>
      <c r="I132" t="s">
        <v>408</v>
      </c>
      <c r="J132" t="s">
        <v>409</v>
      </c>
      <c r="K132" t="s">
        <v>410</v>
      </c>
      <c r="L132">
        <v>1368</v>
      </c>
      <c r="N132">
        <v>1011</v>
      </c>
      <c r="O132" t="s">
        <v>406</v>
      </c>
      <c r="P132" t="s">
        <v>406</v>
      </c>
      <c r="Q132">
        <v>1</v>
      </c>
      <c r="X132">
        <v>0.2</v>
      </c>
      <c r="Y132">
        <v>0</v>
      </c>
      <c r="Z132">
        <v>477.92</v>
      </c>
      <c r="AA132">
        <v>336.43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</v>
      </c>
      <c r="AH132">
        <v>2</v>
      </c>
      <c r="AI132">
        <v>48211669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ROW(Source!A115)</f>
        <v>115</v>
      </c>
      <c r="B133">
        <v>48211680</v>
      </c>
      <c r="C133">
        <v>48211663</v>
      </c>
      <c r="D133">
        <v>46044531</v>
      </c>
      <c r="E133">
        <v>1</v>
      </c>
      <c r="F133">
        <v>1</v>
      </c>
      <c r="G133">
        <v>1</v>
      </c>
      <c r="H133">
        <v>3</v>
      </c>
      <c r="I133" t="s">
        <v>488</v>
      </c>
      <c r="J133" t="s">
        <v>489</v>
      </c>
      <c r="K133" t="s">
        <v>490</v>
      </c>
      <c r="L133">
        <v>1302</v>
      </c>
      <c r="N133">
        <v>1003</v>
      </c>
      <c r="O133" t="s">
        <v>491</v>
      </c>
      <c r="P133" t="s">
        <v>491</v>
      </c>
      <c r="Q133">
        <v>10</v>
      </c>
      <c r="X133">
        <v>9.6000000000000002E-2</v>
      </c>
      <c r="Y133">
        <v>37.71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9.6000000000000002E-2</v>
      </c>
      <c r="AH133">
        <v>2</v>
      </c>
      <c r="AI133">
        <v>48211670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ROW(Source!A115)</f>
        <v>115</v>
      </c>
      <c r="B134">
        <v>48211681</v>
      </c>
      <c r="C134">
        <v>48211663</v>
      </c>
      <c r="D134">
        <v>46062666</v>
      </c>
      <c r="E134">
        <v>1</v>
      </c>
      <c r="F134">
        <v>1</v>
      </c>
      <c r="G134">
        <v>1</v>
      </c>
      <c r="H134">
        <v>3</v>
      </c>
      <c r="I134" t="s">
        <v>492</v>
      </c>
      <c r="J134" t="s">
        <v>493</v>
      </c>
      <c r="K134" t="s">
        <v>494</v>
      </c>
      <c r="L134">
        <v>1346</v>
      </c>
      <c r="N134">
        <v>1009</v>
      </c>
      <c r="O134" t="s">
        <v>250</v>
      </c>
      <c r="P134" t="s">
        <v>250</v>
      </c>
      <c r="Q134">
        <v>1</v>
      </c>
      <c r="X134">
        <v>0.5</v>
      </c>
      <c r="Y134">
        <v>931.11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0.5</v>
      </c>
      <c r="AH134">
        <v>2</v>
      </c>
      <c r="AI134">
        <v>48211671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ROW(Source!A115)</f>
        <v>115</v>
      </c>
      <c r="B135">
        <v>48211682</v>
      </c>
      <c r="C135">
        <v>48211663</v>
      </c>
      <c r="D135">
        <v>46077941</v>
      </c>
      <c r="E135">
        <v>1</v>
      </c>
      <c r="F135">
        <v>1</v>
      </c>
      <c r="G135">
        <v>1</v>
      </c>
      <c r="H135">
        <v>3</v>
      </c>
      <c r="I135" t="s">
        <v>495</v>
      </c>
      <c r="J135" t="s">
        <v>496</v>
      </c>
      <c r="K135" t="s">
        <v>497</v>
      </c>
      <c r="L135">
        <v>1348</v>
      </c>
      <c r="N135">
        <v>1009</v>
      </c>
      <c r="O135" t="s">
        <v>424</v>
      </c>
      <c r="P135" t="s">
        <v>424</v>
      </c>
      <c r="Q135">
        <v>1000</v>
      </c>
      <c r="X135">
        <v>6.0000000000000002E-5</v>
      </c>
      <c r="Y135">
        <v>82698.14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6.0000000000000002E-5</v>
      </c>
      <c r="AH135">
        <v>2</v>
      </c>
      <c r="AI135">
        <v>48211672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ROW(Source!A115)</f>
        <v>115</v>
      </c>
      <c r="B136">
        <v>48211683</v>
      </c>
      <c r="C136">
        <v>48211663</v>
      </c>
      <c r="D136">
        <v>45917261</v>
      </c>
      <c r="E136">
        <v>115</v>
      </c>
      <c r="F136">
        <v>1</v>
      </c>
      <c r="G136">
        <v>1</v>
      </c>
      <c r="H136">
        <v>3</v>
      </c>
      <c r="I136" t="s">
        <v>158</v>
      </c>
      <c r="J136" t="s">
        <v>3</v>
      </c>
      <c r="K136" t="s">
        <v>159</v>
      </c>
      <c r="L136">
        <v>3277935</v>
      </c>
      <c r="N136">
        <v>1013</v>
      </c>
      <c r="O136" t="s">
        <v>160</v>
      </c>
      <c r="P136" t="s">
        <v>160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2</v>
      </c>
      <c r="AH136">
        <v>2</v>
      </c>
      <c r="AI136">
        <v>48211673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ROW(Source!A116)</f>
        <v>116</v>
      </c>
      <c r="B137">
        <v>48211687</v>
      </c>
      <c r="C137">
        <v>48211684</v>
      </c>
      <c r="D137">
        <v>45910100</v>
      </c>
      <c r="E137">
        <v>115</v>
      </c>
      <c r="F137">
        <v>1</v>
      </c>
      <c r="G137">
        <v>1</v>
      </c>
      <c r="H137">
        <v>1</v>
      </c>
      <c r="I137" t="s">
        <v>455</v>
      </c>
      <c r="J137" t="s">
        <v>3</v>
      </c>
      <c r="K137" t="s">
        <v>498</v>
      </c>
      <c r="L137">
        <v>1191</v>
      </c>
      <c r="N137">
        <v>1013</v>
      </c>
      <c r="O137" t="s">
        <v>400</v>
      </c>
      <c r="P137" t="s">
        <v>400</v>
      </c>
      <c r="Q137">
        <v>1</v>
      </c>
      <c r="X137">
        <v>0.22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0.22</v>
      </c>
      <c r="AH137">
        <v>2</v>
      </c>
      <c r="AI137">
        <v>48211685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ROW(Source!A116)</f>
        <v>116</v>
      </c>
      <c r="B138">
        <v>48211688</v>
      </c>
      <c r="C138">
        <v>48211684</v>
      </c>
      <c r="D138">
        <v>45917261</v>
      </c>
      <c r="E138">
        <v>115</v>
      </c>
      <c r="F138">
        <v>1</v>
      </c>
      <c r="G138">
        <v>1</v>
      </c>
      <c r="H138">
        <v>3</v>
      </c>
      <c r="I138" t="s">
        <v>158</v>
      </c>
      <c r="J138" t="s">
        <v>3</v>
      </c>
      <c r="K138" t="s">
        <v>159</v>
      </c>
      <c r="L138">
        <v>3277935</v>
      </c>
      <c r="N138">
        <v>1013</v>
      </c>
      <c r="O138" t="s">
        <v>160</v>
      </c>
      <c r="P138" t="s">
        <v>160</v>
      </c>
      <c r="Q138">
        <v>1</v>
      </c>
      <c r="X138">
        <v>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2</v>
      </c>
      <c r="AH138">
        <v>2</v>
      </c>
      <c r="AI138">
        <v>48211686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ROW(Source!A117)</f>
        <v>117</v>
      </c>
      <c r="B139">
        <v>48211692</v>
      </c>
      <c r="C139">
        <v>48211689</v>
      </c>
      <c r="D139">
        <v>45910108</v>
      </c>
      <c r="E139">
        <v>115</v>
      </c>
      <c r="F139">
        <v>1</v>
      </c>
      <c r="G139">
        <v>1</v>
      </c>
      <c r="H139">
        <v>1</v>
      </c>
      <c r="I139" t="s">
        <v>525</v>
      </c>
      <c r="J139" t="s">
        <v>3</v>
      </c>
      <c r="K139" t="s">
        <v>526</v>
      </c>
      <c r="L139">
        <v>1191</v>
      </c>
      <c r="N139">
        <v>1013</v>
      </c>
      <c r="O139" t="s">
        <v>400</v>
      </c>
      <c r="P139" t="s">
        <v>400</v>
      </c>
      <c r="Q139">
        <v>1</v>
      </c>
      <c r="X139">
        <v>24</v>
      </c>
      <c r="Y139">
        <v>0</v>
      </c>
      <c r="Z139">
        <v>0</v>
      </c>
      <c r="AA139">
        <v>0</v>
      </c>
      <c r="AB139">
        <v>782.65</v>
      </c>
      <c r="AC139">
        <v>0</v>
      </c>
      <c r="AD139">
        <v>1</v>
      </c>
      <c r="AE139">
        <v>1</v>
      </c>
      <c r="AF139" t="s">
        <v>3</v>
      </c>
      <c r="AG139">
        <v>24</v>
      </c>
      <c r="AH139">
        <v>2</v>
      </c>
      <c r="AI139">
        <v>48211690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ROW(Source!A117)</f>
        <v>117</v>
      </c>
      <c r="B140">
        <v>48211693</v>
      </c>
      <c r="C140">
        <v>48211689</v>
      </c>
      <c r="D140">
        <v>45917261</v>
      </c>
      <c r="E140">
        <v>115</v>
      </c>
      <c r="F140">
        <v>1</v>
      </c>
      <c r="G140">
        <v>1</v>
      </c>
      <c r="H140">
        <v>3</v>
      </c>
      <c r="I140" t="s">
        <v>158</v>
      </c>
      <c r="J140" t="s">
        <v>3</v>
      </c>
      <c r="K140" t="s">
        <v>159</v>
      </c>
      <c r="L140">
        <v>3277935</v>
      </c>
      <c r="N140">
        <v>1013</v>
      </c>
      <c r="O140" t="s">
        <v>160</v>
      </c>
      <c r="P140" t="s">
        <v>160</v>
      </c>
      <c r="Q140">
        <v>1</v>
      </c>
      <c r="X140">
        <v>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2</v>
      </c>
      <c r="AH140">
        <v>2</v>
      </c>
      <c r="AI140">
        <v>48211691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ROW(Source!A119)</f>
        <v>119</v>
      </c>
      <c r="B141">
        <v>48211698</v>
      </c>
      <c r="C141">
        <v>48211695</v>
      </c>
      <c r="D141">
        <v>45910108</v>
      </c>
      <c r="E141">
        <v>115</v>
      </c>
      <c r="F141">
        <v>1</v>
      </c>
      <c r="G141">
        <v>1</v>
      </c>
      <c r="H141">
        <v>1</v>
      </c>
      <c r="I141" t="s">
        <v>525</v>
      </c>
      <c r="J141" t="s">
        <v>3</v>
      </c>
      <c r="K141" t="s">
        <v>526</v>
      </c>
      <c r="L141">
        <v>1191</v>
      </c>
      <c r="N141">
        <v>1013</v>
      </c>
      <c r="O141" t="s">
        <v>400</v>
      </c>
      <c r="P141" t="s">
        <v>400</v>
      </c>
      <c r="Q141">
        <v>1</v>
      </c>
      <c r="X141">
        <v>2.1</v>
      </c>
      <c r="Y141">
        <v>0</v>
      </c>
      <c r="Z141">
        <v>0</v>
      </c>
      <c r="AA141">
        <v>0</v>
      </c>
      <c r="AB141">
        <v>782.65</v>
      </c>
      <c r="AC141">
        <v>0</v>
      </c>
      <c r="AD141">
        <v>1</v>
      </c>
      <c r="AE141">
        <v>1</v>
      </c>
      <c r="AF141" t="s">
        <v>298</v>
      </c>
      <c r="AG141">
        <v>29.400000000000002</v>
      </c>
      <c r="AH141">
        <v>2</v>
      </c>
      <c r="AI141">
        <v>48211696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ROW(Source!A119)</f>
        <v>119</v>
      </c>
      <c r="B142">
        <v>48211699</v>
      </c>
      <c r="C142">
        <v>48211695</v>
      </c>
      <c r="D142">
        <v>45917261</v>
      </c>
      <c r="E142">
        <v>115</v>
      </c>
      <c r="F142">
        <v>1</v>
      </c>
      <c r="G142">
        <v>1</v>
      </c>
      <c r="H142">
        <v>3</v>
      </c>
      <c r="I142" t="s">
        <v>158</v>
      </c>
      <c r="J142" t="s">
        <v>3</v>
      </c>
      <c r="K142" t="s">
        <v>159</v>
      </c>
      <c r="L142">
        <v>3277935</v>
      </c>
      <c r="N142">
        <v>1013</v>
      </c>
      <c r="O142" t="s">
        <v>160</v>
      </c>
      <c r="P142" t="s">
        <v>160</v>
      </c>
      <c r="Q142">
        <v>1</v>
      </c>
      <c r="X142">
        <v>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2</v>
      </c>
      <c r="AH142">
        <v>2</v>
      </c>
      <c r="AI142">
        <v>48211697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ROW(Source!A122)</f>
        <v>122</v>
      </c>
      <c r="B143">
        <v>48211705</v>
      </c>
      <c r="C143">
        <v>48211702</v>
      </c>
      <c r="D143">
        <v>45910108</v>
      </c>
      <c r="E143">
        <v>115</v>
      </c>
      <c r="F143">
        <v>1</v>
      </c>
      <c r="G143">
        <v>1</v>
      </c>
      <c r="H143">
        <v>1</v>
      </c>
      <c r="I143" t="s">
        <v>525</v>
      </c>
      <c r="J143" t="s">
        <v>3</v>
      </c>
      <c r="K143" t="s">
        <v>526</v>
      </c>
      <c r="L143">
        <v>1191</v>
      </c>
      <c r="N143">
        <v>1013</v>
      </c>
      <c r="O143" t="s">
        <v>400</v>
      </c>
      <c r="P143" t="s">
        <v>400</v>
      </c>
      <c r="Q143">
        <v>1</v>
      </c>
      <c r="X143">
        <v>24</v>
      </c>
      <c r="Y143">
        <v>0</v>
      </c>
      <c r="Z143">
        <v>0</v>
      </c>
      <c r="AA143">
        <v>0</v>
      </c>
      <c r="AB143">
        <v>782.65</v>
      </c>
      <c r="AC143">
        <v>0</v>
      </c>
      <c r="AD143">
        <v>1</v>
      </c>
      <c r="AE143">
        <v>1</v>
      </c>
      <c r="AF143" t="s">
        <v>3</v>
      </c>
      <c r="AG143">
        <v>24</v>
      </c>
      <c r="AH143">
        <v>2</v>
      </c>
      <c r="AI143">
        <v>48211703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ROW(Source!A122)</f>
        <v>122</v>
      </c>
      <c r="B144">
        <v>48211706</v>
      </c>
      <c r="C144">
        <v>48211702</v>
      </c>
      <c r="D144">
        <v>45917261</v>
      </c>
      <c r="E144">
        <v>115</v>
      </c>
      <c r="F144">
        <v>1</v>
      </c>
      <c r="G144">
        <v>1</v>
      </c>
      <c r="H144">
        <v>3</v>
      </c>
      <c r="I144" t="s">
        <v>158</v>
      </c>
      <c r="J144" t="s">
        <v>3</v>
      </c>
      <c r="K144" t="s">
        <v>159</v>
      </c>
      <c r="L144">
        <v>3277935</v>
      </c>
      <c r="N144">
        <v>1013</v>
      </c>
      <c r="O144" t="s">
        <v>160</v>
      </c>
      <c r="P144" t="s">
        <v>160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2</v>
      </c>
      <c r="AH144">
        <v>2</v>
      </c>
      <c r="AI144">
        <v>48211704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ROW(Source!A124)</f>
        <v>124</v>
      </c>
      <c r="B145">
        <v>48211711</v>
      </c>
      <c r="C145">
        <v>48211708</v>
      </c>
      <c r="D145">
        <v>45910108</v>
      </c>
      <c r="E145">
        <v>115</v>
      </c>
      <c r="F145">
        <v>1</v>
      </c>
      <c r="G145">
        <v>1</v>
      </c>
      <c r="H145">
        <v>1</v>
      </c>
      <c r="I145" t="s">
        <v>525</v>
      </c>
      <c r="J145" t="s">
        <v>3</v>
      </c>
      <c r="K145" t="s">
        <v>526</v>
      </c>
      <c r="L145">
        <v>1191</v>
      </c>
      <c r="N145">
        <v>1013</v>
      </c>
      <c r="O145" t="s">
        <v>400</v>
      </c>
      <c r="P145" t="s">
        <v>400</v>
      </c>
      <c r="Q145">
        <v>1</v>
      </c>
      <c r="X145">
        <v>2.1</v>
      </c>
      <c r="Y145">
        <v>0</v>
      </c>
      <c r="Z145">
        <v>0</v>
      </c>
      <c r="AA145">
        <v>0</v>
      </c>
      <c r="AB145">
        <v>782.65</v>
      </c>
      <c r="AC145">
        <v>0</v>
      </c>
      <c r="AD145">
        <v>1</v>
      </c>
      <c r="AE145">
        <v>1</v>
      </c>
      <c r="AF145" t="s">
        <v>307</v>
      </c>
      <c r="AG145">
        <v>50.400000000000006</v>
      </c>
      <c r="AH145">
        <v>2</v>
      </c>
      <c r="AI145">
        <v>48211709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ROW(Source!A124)</f>
        <v>124</v>
      </c>
      <c r="B146">
        <v>48211712</v>
      </c>
      <c r="C146">
        <v>48211708</v>
      </c>
      <c r="D146">
        <v>45917261</v>
      </c>
      <c r="E146">
        <v>115</v>
      </c>
      <c r="F146">
        <v>1</v>
      </c>
      <c r="G146">
        <v>1</v>
      </c>
      <c r="H146">
        <v>3</v>
      </c>
      <c r="I146" t="s">
        <v>158</v>
      </c>
      <c r="J146" t="s">
        <v>3</v>
      </c>
      <c r="K146" t="s">
        <v>159</v>
      </c>
      <c r="L146">
        <v>3277935</v>
      </c>
      <c r="N146">
        <v>1013</v>
      </c>
      <c r="O146" t="s">
        <v>160</v>
      </c>
      <c r="P146" t="s">
        <v>160</v>
      </c>
      <c r="Q146">
        <v>1</v>
      </c>
      <c r="X146">
        <v>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307</v>
      </c>
      <c r="AG146">
        <v>48</v>
      </c>
      <c r="AH146">
        <v>2</v>
      </c>
      <c r="AI146">
        <v>48211710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ROW(Source!A127)</f>
        <v>127</v>
      </c>
      <c r="B147">
        <v>48211718</v>
      </c>
      <c r="C147">
        <v>48211715</v>
      </c>
      <c r="D147">
        <v>45910108</v>
      </c>
      <c r="E147">
        <v>115</v>
      </c>
      <c r="F147">
        <v>1</v>
      </c>
      <c r="G147">
        <v>1</v>
      </c>
      <c r="H147">
        <v>1</v>
      </c>
      <c r="I147" t="s">
        <v>525</v>
      </c>
      <c r="J147" t="s">
        <v>3</v>
      </c>
      <c r="K147" t="s">
        <v>526</v>
      </c>
      <c r="L147">
        <v>1191</v>
      </c>
      <c r="N147">
        <v>1013</v>
      </c>
      <c r="O147" t="s">
        <v>400</v>
      </c>
      <c r="P147" t="s">
        <v>400</v>
      </c>
      <c r="Q147">
        <v>1</v>
      </c>
      <c r="X147">
        <v>24</v>
      </c>
      <c r="Y147">
        <v>0</v>
      </c>
      <c r="Z147">
        <v>0</v>
      </c>
      <c r="AA147">
        <v>0</v>
      </c>
      <c r="AB147">
        <v>782.65</v>
      </c>
      <c r="AC147">
        <v>0</v>
      </c>
      <c r="AD147">
        <v>1</v>
      </c>
      <c r="AE147">
        <v>1</v>
      </c>
      <c r="AF147" t="s">
        <v>3</v>
      </c>
      <c r="AG147">
        <v>24</v>
      </c>
      <c r="AH147">
        <v>2</v>
      </c>
      <c r="AI147">
        <v>48211716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ROW(Source!A127)</f>
        <v>127</v>
      </c>
      <c r="B148">
        <v>48211719</v>
      </c>
      <c r="C148">
        <v>48211715</v>
      </c>
      <c r="D148">
        <v>45917261</v>
      </c>
      <c r="E148">
        <v>115</v>
      </c>
      <c r="F148">
        <v>1</v>
      </c>
      <c r="G148">
        <v>1</v>
      </c>
      <c r="H148">
        <v>3</v>
      </c>
      <c r="I148" t="s">
        <v>158</v>
      </c>
      <c r="J148" t="s">
        <v>3</v>
      </c>
      <c r="K148" t="s">
        <v>159</v>
      </c>
      <c r="L148">
        <v>3277935</v>
      </c>
      <c r="N148">
        <v>1013</v>
      </c>
      <c r="O148" t="s">
        <v>160</v>
      </c>
      <c r="P148" t="s">
        <v>160</v>
      </c>
      <c r="Q148">
        <v>1</v>
      </c>
      <c r="X148">
        <v>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2</v>
      </c>
      <c r="AH148">
        <v>2</v>
      </c>
      <c r="AI148">
        <v>48211717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ROW(Source!A129)</f>
        <v>129</v>
      </c>
      <c r="B149">
        <v>48211724</v>
      </c>
      <c r="C149">
        <v>48211721</v>
      </c>
      <c r="D149">
        <v>45910108</v>
      </c>
      <c r="E149">
        <v>115</v>
      </c>
      <c r="F149">
        <v>1</v>
      </c>
      <c r="G149">
        <v>1</v>
      </c>
      <c r="H149">
        <v>1</v>
      </c>
      <c r="I149" t="s">
        <v>525</v>
      </c>
      <c r="J149" t="s">
        <v>3</v>
      </c>
      <c r="K149" t="s">
        <v>526</v>
      </c>
      <c r="L149">
        <v>1191</v>
      </c>
      <c r="N149">
        <v>1013</v>
      </c>
      <c r="O149" t="s">
        <v>400</v>
      </c>
      <c r="P149" t="s">
        <v>400</v>
      </c>
      <c r="Q149">
        <v>1</v>
      </c>
      <c r="X149">
        <v>2.1</v>
      </c>
      <c r="Y149">
        <v>0</v>
      </c>
      <c r="Z149">
        <v>0</v>
      </c>
      <c r="AA149">
        <v>0</v>
      </c>
      <c r="AB149">
        <v>782.65</v>
      </c>
      <c r="AC149">
        <v>0</v>
      </c>
      <c r="AD149">
        <v>1</v>
      </c>
      <c r="AE149">
        <v>1</v>
      </c>
      <c r="AF149" t="s">
        <v>316</v>
      </c>
      <c r="AG149">
        <v>92.4</v>
      </c>
      <c r="AH149">
        <v>2</v>
      </c>
      <c r="AI149">
        <v>48211722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ROW(Source!A129)</f>
        <v>129</v>
      </c>
      <c r="B150">
        <v>48211725</v>
      </c>
      <c r="C150">
        <v>48211721</v>
      </c>
      <c r="D150">
        <v>45917261</v>
      </c>
      <c r="E150">
        <v>115</v>
      </c>
      <c r="F150">
        <v>1</v>
      </c>
      <c r="G150">
        <v>1</v>
      </c>
      <c r="H150">
        <v>3</v>
      </c>
      <c r="I150" t="s">
        <v>158</v>
      </c>
      <c r="J150" t="s">
        <v>3</v>
      </c>
      <c r="K150" t="s">
        <v>159</v>
      </c>
      <c r="L150">
        <v>3277935</v>
      </c>
      <c r="N150">
        <v>1013</v>
      </c>
      <c r="O150" t="s">
        <v>160</v>
      </c>
      <c r="P150" t="s">
        <v>160</v>
      </c>
      <c r="Q150">
        <v>1</v>
      </c>
      <c r="X150">
        <v>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2</v>
      </c>
      <c r="AH150">
        <v>2</v>
      </c>
      <c r="AI150">
        <v>48211723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ЛСР-02-06-01</v>
      </c>
      <c r="G12" t="str">
        <f>Source!G12</f>
        <v>Релейная защита и автоматика. АСУ ТП. ПС 110 кВ Ермолино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ЛСР-02-06-01</vt:lpstr>
      <vt:lpstr>Source</vt:lpstr>
      <vt:lpstr>SourceObSm</vt:lpstr>
      <vt:lpstr>SmtRes</vt:lpstr>
      <vt:lpstr>EtalonRes</vt:lpstr>
      <vt:lpstr>SrcPoprs</vt:lpstr>
      <vt:lpstr>SrcKA</vt:lpstr>
      <vt:lpstr>'ЛСР-02-06-01'!Заголовки_для_печати</vt:lpstr>
      <vt:lpstr>'ЛСР-02-06-01'!Область_печати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2026-03-16T12:23:41Z</dcterms:created>
  <dcterms:modified xsi:type="dcterms:W3CDTF">2026-03-16T12:23:55Z</dcterms:modified>
</cp:coreProperties>
</file>